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persons/person2.xml" ContentType="application/vnd.ms-excel.person+xml"/>
  <Override PartName="/xl/persons/person1.xml" ContentType="application/vnd.ms-excel.person+xml"/>
  <Override PartName="/xl/persons/person4.xml" ContentType="application/vnd.ms-excel.person+xml"/>
  <Override PartName="/xl/persons/person3.xml" ContentType="application/vnd.ms-excel.person+xml"/>
  <Override PartName="/xl/persons/person5.xml" ContentType="application/vnd.ms-excel.person+xml"/>
  <Override PartName="/xl/persons/person0.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C:\Users\user\Desktop\식단\영유아 식단\26년\2월\조리안내서\"/>
    </mc:Choice>
  </mc:AlternateContent>
  <xr:revisionPtr revIDLastSave="0" documentId="13_ncr:1_{CD5DA74A-CD1B-4E39-AE4F-4D92A3DF4604}" xr6:coauthVersionLast="47" xr6:coauthVersionMax="47" xr10:uidLastSave="{00000000-0000-0000-0000-000000000000}"/>
  <bookViews>
    <workbookView showHorizontalScroll="0" showVerticalScroll="0" xWindow="-120" yWindow="-120" windowWidth="29040" windowHeight="15840" xr2:uid="{00000000-000D-0000-FFFF-FFFF00000000}"/>
  </bookViews>
  <sheets>
    <sheet name="방학식단1" sheetId="15" r:id="rId1"/>
    <sheet name="방학식단2" sheetId="16" r:id="rId2"/>
    <sheet name="방학식단3" sheetId="17" r:id="rId3"/>
    <sheet name="방학식단4" sheetId="18" r:id="rId4"/>
    <sheet name="방학식단5" sheetId="19" r:id="rId5"/>
    <sheet name="방학식단6" sheetId="20" r:id="rId6"/>
    <sheet name="방학식단7" sheetId="21" r:id="rId7"/>
    <sheet name="방학식단8" sheetId="22" r:id="rId8"/>
    <sheet name="방학식단9" sheetId="23" r:id="rId9"/>
    <sheet name="방학식단10" sheetId="24" r:id="rId10"/>
    <sheet name="방학식단11" sheetId="25" r:id="rId11"/>
    <sheet name="방학식단12" sheetId="26"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45" i="17" l="1"/>
  <c r="F45" i="17" s="1"/>
  <c r="D44" i="17"/>
  <c r="F44" i="17" s="1"/>
  <c r="D43" i="17"/>
  <c r="F43" i="17" s="1"/>
  <c r="D42" i="17"/>
  <c r="F42" i="17" s="1"/>
  <c r="F34" i="25" l="1"/>
  <c r="D34" i="25"/>
  <c r="D33" i="25"/>
  <c r="F33" i="25" s="1"/>
  <c r="F32" i="25"/>
  <c r="D32" i="25"/>
  <c r="D31" i="25"/>
  <c r="F31" i="25" s="1"/>
  <c r="F30" i="25"/>
  <c r="D30" i="25"/>
  <c r="D35" i="26" l="1"/>
  <c r="F35" i="26" s="1"/>
  <c r="F34" i="26"/>
  <c r="D34" i="26"/>
  <c r="D33" i="26"/>
  <c r="F33" i="26" s="1"/>
  <c r="D32" i="26"/>
  <c r="F32" i="26" s="1"/>
  <c r="D31" i="26"/>
  <c r="F31" i="26" s="1"/>
  <c r="F30" i="26"/>
  <c r="D29" i="26"/>
  <c r="F29" i="26" s="1"/>
  <c r="D28" i="26"/>
  <c r="F28" i="26" s="1"/>
  <c r="D27" i="26"/>
  <c r="F27" i="26" s="1"/>
  <c r="D26" i="26"/>
  <c r="F26" i="26" s="1"/>
  <c r="D25" i="26"/>
  <c r="F25" i="26" s="1"/>
  <c r="D24" i="26"/>
  <c r="F24" i="26" s="1"/>
  <c r="D23" i="26"/>
  <c r="F23" i="26" s="1"/>
  <c r="D22" i="26"/>
  <c r="F22" i="26" s="1"/>
  <c r="D21" i="26"/>
  <c r="F21" i="26" s="1"/>
  <c r="D20" i="26"/>
  <c r="F20" i="26" s="1"/>
  <c r="D19" i="26"/>
  <c r="F19" i="26" s="1"/>
  <c r="D18" i="26"/>
  <c r="F18" i="26" s="1"/>
  <c r="D17" i="26"/>
  <c r="F17" i="26" s="1"/>
  <c r="D16" i="26"/>
  <c r="F16" i="26" s="1"/>
  <c r="D15" i="26"/>
  <c r="F15" i="26" s="1"/>
  <c r="D14" i="26"/>
  <c r="F14" i="26" s="1"/>
  <c r="D13" i="26"/>
  <c r="F13" i="26" s="1"/>
  <c r="F12" i="26"/>
  <c r="D12" i="26"/>
  <c r="D11" i="26"/>
  <c r="F11" i="26" s="1"/>
  <c r="D10" i="26"/>
  <c r="F10" i="26" s="1"/>
  <c r="D36" i="25"/>
  <c r="F36" i="25" s="1"/>
  <c r="D35" i="25"/>
  <c r="F35" i="25" s="1"/>
  <c r="F29" i="25"/>
  <c r="D28" i="25"/>
  <c r="F28" i="25" s="1"/>
  <c r="D27" i="25"/>
  <c r="F27" i="25" s="1"/>
  <c r="D26" i="25"/>
  <c r="F26" i="25" s="1"/>
  <c r="D25" i="25"/>
  <c r="F25" i="25" s="1"/>
  <c r="D24" i="25"/>
  <c r="F24" i="25" s="1"/>
  <c r="D23" i="25"/>
  <c r="F23" i="25" s="1"/>
  <c r="D22" i="25"/>
  <c r="F22" i="25" s="1"/>
  <c r="D21" i="25"/>
  <c r="F21" i="25" s="1"/>
  <c r="D20" i="25"/>
  <c r="F20" i="25" s="1"/>
  <c r="D19" i="25"/>
  <c r="F19" i="25" s="1"/>
  <c r="D18" i="25"/>
  <c r="F18" i="25" s="1"/>
  <c r="D17" i="25"/>
  <c r="F17" i="25" s="1"/>
  <c r="D16" i="25"/>
  <c r="F16" i="25" s="1"/>
  <c r="D15" i="25"/>
  <c r="F15" i="25" s="1"/>
  <c r="D14" i="25"/>
  <c r="F14" i="25" s="1"/>
  <c r="D13" i="25"/>
  <c r="F13" i="25" s="1"/>
  <c r="D12" i="25"/>
  <c r="F12" i="25" s="1"/>
  <c r="D11" i="25"/>
  <c r="F11" i="25" s="1"/>
  <c r="D10" i="25"/>
  <c r="F10" i="25" s="1"/>
  <c r="D39" i="24"/>
  <c r="F39" i="24" s="1"/>
  <c r="D38" i="24"/>
  <c r="F38" i="24" s="1"/>
  <c r="D37" i="24"/>
  <c r="F37" i="24" s="1"/>
  <c r="D36" i="24"/>
  <c r="F36" i="24" s="1"/>
  <c r="D35" i="24"/>
  <c r="F35" i="24" s="1"/>
  <c r="D34" i="24"/>
  <c r="F34" i="24" s="1"/>
  <c r="D33" i="24"/>
  <c r="F33" i="24" s="1"/>
  <c r="D32" i="24"/>
  <c r="F32" i="24" s="1"/>
  <c r="D31" i="24"/>
  <c r="F31" i="24" s="1"/>
  <c r="F30" i="24"/>
  <c r="D29" i="24"/>
  <c r="F29" i="24" s="1"/>
  <c r="D28" i="24"/>
  <c r="F28" i="24" s="1"/>
  <c r="D27" i="24"/>
  <c r="F27" i="24" s="1"/>
  <c r="D26" i="24"/>
  <c r="F26" i="24" s="1"/>
  <c r="D25" i="24"/>
  <c r="F25" i="24" s="1"/>
  <c r="D24" i="24"/>
  <c r="F24" i="24" s="1"/>
  <c r="D23" i="24"/>
  <c r="F23" i="24" s="1"/>
  <c r="D22" i="24"/>
  <c r="F22" i="24" s="1"/>
  <c r="D21" i="24"/>
  <c r="F21" i="24" s="1"/>
  <c r="D20" i="24"/>
  <c r="F20" i="24" s="1"/>
  <c r="D19" i="24"/>
  <c r="F19" i="24" s="1"/>
  <c r="D18" i="24"/>
  <c r="F18" i="24" s="1"/>
  <c r="D17" i="24"/>
  <c r="F17" i="24" s="1"/>
  <c r="D16" i="24"/>
  <c r="F16" i="24" s="1"/>
  <c r="D15" i="24"/>
  <c r="F15" i="24" s="1"/>
  <c r="D14" i="24"/>
  <c r="F14" i="24" s="1"/>
  <c r="D13" i="24"/>
  <c r="F13" i="24" s="1"/>
  <c r="D12" i="24"/>
  <c r="F12" i="24" s="1"/>
  <c r="D11" i="24"/>
  <c r="F11" i="24" s="1"/>
  <c r="D10" i="24"/>
  <c r="F10" i="24" s="1"/>
  <c r="D36" i="23"/>
  <c r="F36" i="23" s="1"/>
  <c r="D34" i="23"/>
  <c r="F34" i="23" s="1"/>
  <c r="D33" i="23"/>
  <c r="F33" i="23" s="1"/>
  <c r="D32" i="23"/>
  <c r="F32" i="23" s="1"/>
  <c r="D31" i="23"/>
  <c r="F31" i="23" s="1"/>
  <c r="D30" i="23"/>
  <c r="F30" i="23" s="1"/>
  <c r="D29" i="23"/>
  <c r="F29" i="23" s="1"/>
  <c r="F28" i="23"/>
  <c r="D27" i="23"/>
  <c r="F27" i="23" s="1"/>
  <c r="D26" i="23"/>
  <c r="F26" i="23" s="1"/>
  <c r="D25" i="23"/>
  <c r="F25" i="23" s="1"/>
  <c r="D24" i="23"/>
  <c r="F24" i="23" s="1"/>
  <c r="D23" i="23"/>
  <c r="F23" i="23" s="1"/>
  <c r="D22" i="23"/>
  <c r="F22" i="23" s="1"/>
  <c r="D21" i="23"/>
  <c r="F21" i="23" s="1"/>
  <c r="D20" i="23"/>
  <c r="F20" i="23" s="1"/>
  <c r="D19" i="23"/>
  <c r="F19" i="23" s="1"/>
  <c r="D18" i="23"/>
  <c r="F18" i="23" s="1"/>
  <c r="D17" i="23"/>
  <c r="F17" i="23" s="1"/>
  <c r="D16" i="23"/>
  <c r="F16" i="23" s="1"/>
  <c r="D15" i="23"/>
  <c r="F15" i="23" s="1"/>
  <c r="D14" i="23"/>
  <c r="F14" i="23" s="1"/>
  <c r="D13" i="23"/>
  <c r="F13" i="23" s="1"/>
  <c r="D12" i="23"/>
  <c r="F12" i="23" s="1"/>
  <c r="D11" i="23"/>
  <c r="F11" i="23" s="1"/>
  <c r="D10" i="23"/>
  <c r="F10" i="23" s="1"/>
  <c r="D39" i="22"/>
  <c r="F39" i="22" s="1"/>
  <c r="D38" i="22"/>
  <c r="F38" i="22" s="1"/>
  <c r="D36" i="22"/>
  <c r="F36" i="22" s="1"/>
  <c r="D35" i="22"/>
  <c r="F35" i="22" s="1"/>
  <c r="D34" i="22"/>
  <c r="F34" i="22" s="1"/>
  <c r="D33" i="22"/>
  <c r="F33" i="22" s="1"/>
  <c r="D32" i="22"/>
  <c r="F32" i="22" s="1"/>
  <c r="D31" i="22"/>
  <c r="F31" i="22" s="1"/>
  <c r="D30" i="22"/>
  <c r="F30" i="22" s="1"/>
  <c r="D29" i="22"/>
  <c r="F29" i="22" s="1"/>
  <c r="F28" i="22"/>
  <c r="D27" i="22"/>
  <c r="F27" i="22" s="1"/>
  <c r="D26" i="22"/>
  <c r="F26" i="22" s="1"/>
  <c r="D25" i="22"/>
  <c r="F25" i="22" s="1"/>
  <c r="D24" i="22"/>
  <c r="F24" i="22" s="1"/>
  <c r="D23" i="22"/>
  <c r="F23" i="22" s="1"/>
  <c r="D22" i="22"/>
  <c r="F22" i="22" s="1"/>
  <c r="D21" i="22"/>
  <c r="F21" i="22" s="1"/>
  <c r="D20" i="22"/>
  <c r="F20" i="22" s="1"/>
  <c r="D19" i="22"/>
  <c r="F19" i="22" s="1"/>
  <c r="D18" i="22"/>
  <c r="F18" i="22" s="1"/>
  <c r="D17" i="22"/>
  <c r="F17" i="22" s="1"/>
  <c r="D16" i="22"/>
  <c r="F16" i="22" s="1"/>
  <c r="D15" i="22"/>
  <c r="F15" i="22" s="1"/>
  <c r="D14" i="22"/>
  <c r="F14" i="22" s="1"/>
  <c r="D13" i="22"/>
  <c r="F13" i="22" s="1"/>
  <c r="D12" i="22"/>
  <c r="F12" i="22" s="1"/>
  <c r="D11" i="22"/>
  <c r="F11" i="22" s="1"/>
  <c r="D10" i="22"/>
  <c r="F10" i="22" s="1"/>
  <c r="D48" i="21"/>
  <c r="F48" i="21" s="1"/>
  <c r="D47" i="21"/>
  <c r="F47" i="21" s="1"/>
  <c r="D46" i="21"/>
  <c r="F46" i="21" s="1"/>
  <c r="D45" i="21"/>
  <c r="F45" i="21" s="1"/>
  <c r="D44" i="21"/>
  <c r="F44" i="21" s="1"/>
  <c r="D43" i="21"/>
  <c r="F43" i="21" s="1"/>
  <c r="D42" i="21"/>
  <c r="F42" i="21" s="1"/>
  <c r="D41" i="21"/>
  <c r="F41" i="21" s="1"/>
  <c r="F40" i="21"/>
  <c r="D39" i="21"/>
  <c r="F39" i="21" s="1"/>
  <c r="D38" i="21"/>
  <c r="F38" i="21" s="1"/>
  <c r="D37" i="21"/>
  <c r="F37" i="21" s="1"/>
  <c r="D36" i="21"/>
  <c r="F36" i="21" s="1"/>
  <c r="D35" i="21"/>
  <c r="F35" i="21" s="1"/>
  <c r="D34" i="21"/>
  <c r="F34" i="21" s="1"/>
  <c r="D33" i="21"/>
  <c r="F33" i="21" s="1"/>
  <c r="D32" i="21"/>
  <c r="F32" i="21" s="1"/>
  <c r="D30" i="21"/>
  <c r="F30" i="21" s="1"/>
  <c r="D29" i="21"/>
  <c r="F29" i="21" s="1"/>
  <c r="D28" i="21"/>
  <c r="F28" i="21" s="1"/>
  <c r="D27" i="21"/>
  <c r="F27" i="21" s="1"/>
  <c r="D26" i="21"/>
  <c r="F26" i="21" s="1"/>
  <c r="D25" i="21"/>
  <c r="F25" i="21" s="1"/>
  <c r="D24" i="21"/>
  <c r="F24" i="21" s="1"/>
  <c r="D23" i="21"/>
  <c r="F23" i="21" s="1"/>
  <c r="D22" i="21"/>
  <c r="F22" i="21" s="1"/>
  <c r="D21" i="21"/>
  <c r="F21" i="21" s="1"/>
  <c r="D20" i="21"/>
  <c r="F20" i="21" s="1"/>
  <c r="D19" i="21"/>
  <c r="F19" i="21" s="1"/>
  <c r="D18" i="21"/>
  <c r="F18" i="21" s="1"/>
  <c r="D17" i="21"/>
  <c r="F17" i="21" s="1"/>
  <c r="D16" i="21"/>
  <c r="F16" i="21" s="1"/>
  <c r="D15" i="21"/>
  <c r="F15" i="21" s="1"/>
  <c r="D14" i="21"/>
  <c r="F14" i="21" s="1"/>
  <c r="D13" i="21"/>
  <c r="F13" i="21" s="1"/>
  <c r="D12" i="21"/>
  <c r="F12" i="21" s="1"/>
  <c r="D11" i="21"/>
  <c r="F11" i="21" s="1"/>
  <c r="D10" i="21"/>
  <c r="F10" i="21" s="1"/>
  <c r="F38" i="20"/>
  <c r="D38" i="20"/>
  <c r="D37" i="20"/>
  <c r="F37" i="20" s="1"/>
  <c r="D35" i="20"/>
  <c r="F35" i="20" s="1"/>
  <c r="D34" i="20"/>
  <c r="F34" i="20" s="1"/>
  <c r="D33" i="20"/>
  <c r="F33" i="20" s="1"/>
  <c r="D32" i="20"/>
  <c r="F32" i="20" s="1"/>
  <c r="D31" i="20"/>
  <c r="F31" i="20" s="1"/>
  <c r="F30" i="20"/>
  <c r="D29" i="20"/>
  <c r="F29" i="20" s="1"/>
  <c r="D28" i="20"/>
  <c r="F28" i="20" s="1"/>
  <c r="D27" i="20"/>
  <c r="F27" i="20" s="1"/>
  <c r="D26" i="20"/>
  <c r="F26" i="20" s="1"/>
  <c r="D25" i="20"/>
  <c r="F25" i="20" s="1"/>
  <c r="D24" i="20"/>
  <c r="F24" i="20" s="1"/>
  <c r="D23" i="20"/>
  <c r="F23" i="20" s="1"/>
  <c r="D22" i="20"/>
  <c r="F22" i="20" s="1"/>
  <c r="D21" i="20"/>
  <c r="F21" i="20" s="1"/>
  <c r="D20" i="20"/>
  <c r="F20" i="20" s="1"/>
  <c r="D19" i="20"/>
  <c r="F19" i="20" s="1"/>
  <c r="D18" i="20"/>
  <c r="F18" i="20" s="1"/>
  <c r="D17" i="20"/>
  <c r="F17" i="20" s="1"/>
  <c r="D16" i="20"/>
  <c r="F16" i="20" s="1"/>
  <c r="D15" i="20"/>
  <c r="F15" i="20" s="1"/>
  <c r="D14" i="20"/>
  <c r="F14" i="20" s="1"/>
  <c r="D13" i="20"/>
  <c r="F13" i="20" s="1"/>
  <c r="D12" i="20"/>
  <c r="F12" i="20" s="1"/>
  <c r="D11" i="20"/>
  <c r="F11" i="20" s="1"/>
  <c r="D10" i="20"/>
  <c r="F10" i="20" s="1"/>
  <c r="D35" i="19"/>
  <c r="F35" i="19" s="1"/>
  <c r="D33" i="19"/>
  <c r="F33" i="19" s="1"/>
  <c r="D32" i="19"/>
  <c r="F32" i="19" s="1"/>
  <c r="D31" i="19"/>
  <c r="F31" i="19" s="1"/>
  <c r="F30" i="19"/>
  <c r="F29" i="19"/>
  <c r="D29" i="19"/>
  <c r="D28" i="19"/>
  <c r="F28" i="19" s="1"/>
  <c r="F27" i="19"/>
  <c r="D27" i="19"/>
  <c r="D26" i="19"/>
  <c r="F26" i="19" s="1"/>
  <c r="F25" i="19"/>
  <c r="D25" i="19"/>
  <c r="D24" i="19"/>
  <c r="F24" i="19" s="1"/>
  <c r="F23" i="19"/>
  <c r="D23" i="19"/>
  <c r="D22" i="19"/>
  <c r="F22" i="19" s="1"/>
  <c r="D21" i="19"/>
  <c r="F21" i="19" s="1"/>
  <c r="D20" i="19"/>
  <c r="F20" i="19" s="1"/>
  <c r="D19" i="19"/>
  <c r="F19" i="19" s="1"/>
  <c r="D18" i="19"/>
  <c r="F18" i="19" s="1"/>
  <c r="D17" i="19"/>
  <c r="F17" i="19" s="1"/>
  <c r="D16" i="19"/>
  <c r="F16" i="19" s="1"/>
  <c r="D15" i="19"/>
  <c r="F15" i="19" s="1"/>
  <c r="D14" i="19"/>
  <c r="F14" i="19" s="1"/>
  <c r="D13" i="19"/>
  <c r="F13" i="19" s="1"/>
  <c r="D12" i="19"/>
  <c r="F12" i="19" s="1"/>
  <c r="D11" i="19"/>
  <c r="F11" i="19" s="1"/>
  <c r="D10" i="19"/>
  <c r="F10" i="19" s="1"/>
  <c r="D35" i="18"/>
  <c r="F35" i="18" s="1"/>
  <c r="D34" i="18"/>
  <c r="F34" i="18" s="1"/>
  <c r="D33" i="18"/>
  <c r="F33" i="18" s="1"/>
  <c r="D32" i="18"/>
  <c r="F32" i="18" s="1"/>
  <c r="D31" i="18"/>
  <c r="F31" i="18" s="1"/>
  <c r="D30" i="18"/>
  <c r="F30" i="18" s="1"/>
  <c r="D29" i="18"/>
  <c r="F29" i="18" s="1"/>
  <c r="D28" i="18"/>
  <c r="F28" i="18" s="1"/>
  <c r="D27" i="18"/>
  <c r="F27" i="18" s="1"/>
  <c r="F26" i="18"/>
  <c r="D25" i="18"/>
  <c r="F25" i="18" s="1"/>
  <c r="D24" i="18"/>
  <c r="F24" i="18" s="1"/>
  <c r="D23" i="18"/>
  <c r="F23" i="18" s="1"/>
  <c r="D22" i="18"/>
  <c r="F22" i="18" s="1"/>
  <c r="D21" i="18"/>
  <c r="F21" i="18" s="1"/>
  <c r="D20" i="18"/>
  <c r="F20" i="18" s="1"/>
  <c r="D19" i="18"/>
  <c r="F19" i="18" s="1"/>
  <c r="F18" i="18"/>
  <c r="D18" i="18"/>
  <c r="D17" i="18"/>
  <c r="F17" i="18" s="1"/>
  <c r="D16" i="18"/>
  <c r="F16" i="18" s="1"/>
  <c r="D15" i="18"/>
  <c r="F15" i="18" s="1"/>
  <c r="F14" i="18"/>
  <c r="D14" i="18"/>
  <c r="D13" i="18"/>
  <c r="F13" i="18" s="1"/>
  <c r="D12" i="18"/>
  <c r="F12" i="18" s="1"/>
  <c r="D11" i="18"/>
  <c r="F11" i="18" s="1"/>
  <c r="F10" i="18"/>
  <c r="D10" i="18"/>
  <c r="D46" i="17"/>
  <c r="F46" i="17" s="1"/>
  <c r="D41" i="17"/>
  <c r="F41" i="17" s="1"/>
  <c r="D40" i="17"/>
  <c r="F40" i="17" s="1"/>
  <c r="D39" i="17"/>
  <c r="F39" i="17" s="1"/>
  <c r="D38" i="17"/>
  <c r="F38" i="17" s="1"/>
  <c r="D37" i="17"/>
  <c r="F37" i="17" s="1"/>
  <c r="F36" i="17"/>
  <c r="F35" i="17"/>
  <c r="D35" i="17"/>
  <c r="D34" i="17"/>
  <c r="F34" i="17" s="1"/>
  <c r="D33" i="17"/>
  <c r="F33" i="17" s="1"/>
  <c r="D32" i="17"/>
  <c r="F32" i="17" s="1"/>
  <c r="D31" i="17"/>
  <c r="F31" i="17" s="1"/>
  <c r="D30" i="17"/>
  <c r="F30" i="17" s="1"/>
  <c r="D29" i="17"/>
  <c r="F29" i="17" s="1"/>
  <c r="D28" i="17"/>
  <c r="F28" i="17" s="1"/>
  <c r="D27" i="17"/>
  <c r="F27" i="17" s="1"/>
  <c r="D26" i="17"/>
  <c r="F26" i="17" s="1"/>
  <c r="D25" i="17"/>
  <c r="F25" i="17" s="1"/>
  <c r="D24" i="17"/>
  <c r="F24" i="17" s="1"/>
  <c r="D23" i="17"/>
  <c r="F23" i="17" s="1"/>
  <c r="D22" i="17"/>
  <c r="F22" i="17" s="1"/>
  <c r="D21" i="17"/>
  <c r="F21" i="17" s="1"/>
  <c r="D20" i="17"/>
  <c r="F20" i="17" s="1"/>
  <c r="D19" i="17"/>
  <c r="F19" i="17" s="1"/>
  <c r="D18" i="17"/>
  <c r="F18" i="17" s="1"/>
  <c r="D17" i="17"/>
  <c r="F17" i="17" s="1"/>
  <c r="D16" i="17"/>
  <c r="F16" i="17" s="1"/>
  <c r="D15" i="17"/>
  <c r="F15" i="17" s="1"/>
  <c r="D14" i="17"/>
  <c r="F14" i="17" s="1"/>
  <c r="D13" i="17"/>
  <c r="F13" i="17" s="1"/>
  <c r="D12" i="17"/>
  <c r="F12" i="17" s="1"/>
  <c r="D11" i="17"/>
  <c r="F11" i="17" s="1"/>
  <c r="D10" i="17"/>
  <c r="F10" i="17" s="1"/>
  <c r="D39" i="16"/>
  <c r="F39" i="16" s="1"/>
  <c r="D38" i="16"/>
  <c r="F38" i="16" s="1"/>
  <c r="D37" i="16"/>
  <c r="F37" i="16" s="1"/>
  <c r="D36" i="16"/>
  <c r="F36" i="16" s="1"/>
  <c r="D35" i="16"/>
  <c r="F35" i="16" s="1"/>
  <c r="D34" i="16"/>
  <c r="F34" i="16" s="1"/>
  <c r="D33" i="16"/>
  <c r="F33" i="16" s="1"/>
  <c r="F32" i="16"/>
  <c r="D31" i="16"/>
  <c r="F31" i="16" s="1"/>
  <c r="D30" i="16"/>
  <c r="F30" i="16" s="1"/>
  <c r="D29" i="16"/>
  <c r="F29" i="16" s="1"/>
  <c r="D28" i="16"/>
  <c r="F28" i="16" s="1"/>
  <c r="D27" i="16"/>
  <c r="F27" i="16" s="1"/>
  <c r="D26" i="16"/>
  <c r="F26" i="16" s="1"/>
  <c r="D25" i="16"/>
  <c r="F25" i="16" s="1"/>
  <c r="D24" i="16"/>
  <c r="F24" i="16" s="1"/>
  <c r="D23" i="16"/>
  <c r="F23" i="16" s="1"/>
  <c r="D22" i="16"/>
  <c r="F22" i="16" s="1"/>
  <c r="D21" i="16"/>
  <c r="F21" i="16" s="1"/>
  <c r="D20" i="16"/>
  <c r="F20" i="16" s="1"/>
  <c r="D19" i="16"/>
  <c r="F19" i="16" s="1"/>
  <c r="D18" i="16"/>
  <c r="F18" i="16" s="1"/>
  <c r="D17" i="16"/>
  <c r="F17" i="16" s="1"/>
  <c r="D16" i="16"/>
  <c r="F16" i="16" s="1"/>
  <c r="D15" i="16"/>
  <c r="F15" i="16" s="1"/>
  <c r="D14" i="16"/>
  <c r="F14" i="16" s="1"/>
  <c r="D13" i="16"/>
  <c r="F13" i="16" s="1"/>
  <c r="D12" i="16"/>
  <c r="F12" i="16" s="1"/>
  <c r="D11" i="16"/>
  <c r="F11" i="16" s="1"/>
  <c r="D10" i="16"/>
  <c r="F10" i="16" s="1"/>
  <c r="D33" i="15"/>
  <c r="F33" i="15" s="1"/>
  <c r="D32" i="15"/>
  <c r="F32" i="15" s="1"/>
  <c r="D31" i="15"/>
  <c r="F31" i="15" s="1"/>
  <c r="F30" i="15"/>
  <c r="D30" i="15"/>
  <c r="D29" i="15"/>
  <c r="F29" i="15" s="1"/>
  <c r="F28" i="15"/>
  <c r="D28" i="15"/>
  <c r="D27" i="15"/>
  <c r="F27" i="15" s="1"/>
  <c r="F26" i="15"/>
  <c r="D25" i="15"/>
  <c r="F25" i="15" s="1"/>
  <c r="D24" i="15"/>
  <c r="F24" i="15" s="1"/>
  <c r="D23" i="15"/>
  <c r="F23" i="15" s="1"/>
  <c r="D22" i="15"/>
  <c r="F22" i="15" s="1"/>
  <c r="D21" i="15"/>
  <c r="F21" i="15" s="1"/>
  <c r="D20" i="15"/>
  <c r="F20" i="15" s="1"/>
  <c r="D19" i="15"/>
  <c r="F19" i="15" s="1"/>
  <c r="D18" i="15"/>
  <c r="F18" i="15" s="1"/>
  <c r="D17" i="15"/>
  <c r="F17" i="15" s="1"/>
  <c r="F16" i="15"/>
  <c r="D16" i="15"/>
  <c r="D15" i="15"/>
  <c r="F15" i="15" s="1"/>
  <c r="D14" i="15"/>
  <c r="F14" i="15" s="1"/>
  <c r="D13" i="15"/>
  <c r="F13" i="15" s="1"/>
  <c r="D12" i="15"/>
  <c r="F12" i="15" s="1"/>
  <c r="D11" i="15"/>
  <c r="F11" i="15" s="1"/>
  <c r="D10" i="15"/>
  <c r="F10" i="15" s="1"/>
  <c r="F36" i="26"/>
  <c r="D36" i="26"/>
  <c r="D37" i="25"/>
  <c r="F37" i="25" s="1"/>
  <c r="F37" i="23"/>
  <c r="D37" i="23"/>
  <c r="D35" i="23"/>
  <c r="F35" i="23" s="1"/>
  <c r="D37" i="22"/>
  <c r="F37" i="22" s="1"/>
  <c r="D36" i="19"/>
  <c r="F36" i="19" s="1"/>
  <c r="D34" i="19"/>
  <c r="F34" i="19" s="1"/>
  <c r="D34" i="15" l="1"/>
  <c r="F34" i="15" s="1"/>
  <c r="D36" i="20" l="1"/>
  <c r="F36" i="20" s="1"/>
</calcChain>
</file>

<file path=xl/sharedStrings.xml><?xml version="1.0" encoding="utf-8"?>
<sst xmlns="http://schemas.openxmlformats.org/spreadsheetml/2006/main" count="688" uniqueCount="246">
  <si>
    <t>구분</t>
  </si>
  <si>
    <t>식재료명</t>
  </si>
  <si>
    <t>발주량(g)</t>
  </si>
  <si>
    <t>만드는법</t>
    <phoneticPr fontId="3" type="noConversion"/>
  </si>
  <si>
    <t>메뉴명</t>
    <phoneticPr fontId="3" type="noConversion"/>
  </si>
  <si>
    <t>* 원아수를 입력하시면 발주량이 자동 계산됩니다.</t>
    <phoneticPr fontId="3" type="noConversion"/>
  </si>
  <si>
    <r>
      <t xml:space="preserve">1인분량
</t>
    </r>
    <r>
      <rPr>
        <b/>
        <sz val="9"/>
        <color theme="1"/>
        <rFont val="맑은 고딕"/>
        <family val="3"/>
        <charset val="129"/>
        <scheme val="minor"/>
      </rPr>
      <t>(만1~2세)</t>
    </r>
    <phoneticPr fontId="3" type="noConversion"/>
  </si>
  <si>
    <r>
      <t xml:space="preserve">1인분량
</t>
    </r>
    <r>
      <rPr>
        <b/>
        <sz val="9"/>
        <color theme="1"/>
        <rFont val="맑은 고딕"/>
        <family val="3"/>
        <charset val="129"/>
        <scheme val="minor"/>
      </rPr>
      <t>(만3~5세)</t>
    </r>
    <phoneticPr fontId="3" type="noConversion"/>
  </si>
  <si>
    <t>급식 인원(명)</t>
    <phoneticPr fontId="13" type="noConversion"/>
  </si>
  <si>
    <t>1~2세</t>
    <phoneticPr fontId="13" type="noConversion"/>
  </si>
  <si>
    <t>3~5세</t>
    <phoneticPr fontId="13" type="noConversion"/>
  </si>
  <si>
    <t>백미</t>
    <phoneticPr fontId="13" type="noConversion"/>
  </si>
  <si>
    <t>참기름</t>
    <phoneticPr fontId="13" type="noConversion"/>
  </si>
  <si>
    <t>국간장</t>
  </si>
  <si>
    <t>양파</t>
    <phoneticPr fontId="13" type="noConversion"/>
  </si>
  <si>
    <t>당근</t>
    <phoneticPr fontId="13" type="noConversion"/>
  </si>
  <si>
    <t>마늘</t>
    <phoneticPr fontId="13" type="noConversion"/>
  </si>
  <si>
    <t>설탕</t>
    <phoneticPr fontId="13" type="noConversion"/>
  </si>
  <si>
    <t>깨</t>
    <phoneticPr fontId="13" type="noConversion"/>
  </si>
  <si>
    <t>진간장</t>
    <phoneticPr fontId="13" type="noConversion"/>
  </si>
  <si>
    <t>식용유</t>
    <phoneticPr fontId="13" type="noConversion"/>
  </si>
  <si>
    <t>소금</t>
    <phoneticPr fontId="13" type="noConversion"/>
  </si>
  <si>
    <t>우유</t>
    <phoneticPr fontId="13" type="noConversion"/>
  </si>
  <si>
    <t>우유</t>
  </si>
  <si>
    <t>대파</t>
    <phoneticPr fontId="13" type="noConversion"/>
  </si>
  <si>
    <t>점심</t>
    <phoneticPr fontId="20" type="noConversion"/>
  </si>
  <si>
    <t>간식</t>
    <phoneticPr fontId="20" type="noConversion"/>
  </si>
  <si>
    <t>식초</t>
    <phoneticPr fontId="13" type="noConversion"/>
  </si>
  <si>
    <t>피망</t>
    <phoneticPr fontId="13" type="noConversion"/>
  </si>
  <si>
    <t>깍두기</t>
    <phoneticPr fontId="13" type="noConversion"/>
  </si>
  <si>
    <t>건미역</t>
    <phoneticPr fontId="13" type="noConversion"/>
  </si>
  <si>
    <t>양배추</t>
    <phoneticPr fontId="13" type="noConversion"/>
  </si>
  <si>
    <t>사과</t>
    <phoneticPr fontId="13" type="noConversion"/>
  </si>
  <si>
    <t>배추김치</t>
    <phoneticPr fontId="13" type="noConversion"/>
  </si>
  <si>
    <t xml:space="preserve">배추김치 </t>
  </si>
  <si>
    <t>치즈</t>
    <phoneticPr fontId="13" type="noConversion"/>
  </si>
  <si>
    <t>애호박</t>
    <phoneticPr fontId="13" type="noConversion"/>
  </si>
  <si>
    <t>밀가루</t>
    <phoneticPr fontId="13" type="noConversion"/>
  </si>
  <si>
    <t>달걀</t>
    <phoneticPr fontId="13" type="noConversion"/>
  </si>
  <si>
    <t>참기름</t>
    <phoneticPr fontId="20" type="noConversion"/>
  </si>
  <si>
    <t>참기름</t>
  </si>
  <si>
    <t>식용유</t>
  </si>
  <si>
    <t>미역국</t>
    <phoneticPr fontId="13" type="noConversion"/>
  </si>
  <si>
    <t>국간장</t>
    <phoneticPr fontId="13" type="noConversion"/>
  </si>
  <si>
    <t>백미</t>
  </si>
  <si>
    <t>쇠고기(등심)</t>
    <phoneticPr fontId="13" type="noConversion"/>
  </si>
  <si>
    <t>소금</t>
    <phoneticPr fontId="20" type="noConversion"/>
  </si>
  <si>
    <t>된장</t>
    <phoneticPr fontId="13" type="noConversion"/>
  </si>
  <si>
    <t>올리고당</t>
    <phoneticPr fontId="13" type="noConversion"/>
  </si>
  <si>
    <t>두부</t>
    <phoneticPr fontId="13" type="noConversion"/>
  </si>
  <si>
    <t>방학식단 조리법</t>
  </si>
  <si>
    <t>유부초밥</t>
    <phoneticPr fontId="13" type="noConversion"/>
  </si>
  <si>
    <t>유부</t>
    <phoneticPr fontId="13" type="noConversion"/>
  </si>
  <si>
    <t>우엉</t>
    <phoneticPr fontId="13" type="noConversion"/>
  </si>
  <si>
    <t>무</t>
    <phoneticPr fontId="13" type="noConversion"/>
  </si>
  <si>
    <t>실파</t>
    <phoneticPr fontId="13" type="noConversion"/>
  </si>
  <si>
    <t>멸치</t>
    <phoneticPr fontId="13" type="noConversion"/>
  </si>
  <si>
    <t>굴소스</t>
    <phoneticPr fontId="13" type="noConversion"/>
  </si>
  <si>
    <t>어묵</t>
    <phoneticPr fontId="13" type="noConversion"/>
  </si>
  <si>
    <t>김</t>
    <phoneticPr fontId="13" type="noConversion"/>
  </si>
  <si>
    <t>건다시마</t>
    <phoneticPr fontId="13" type="noConversion"/>
  </si>
  <si>
    <t>콩나물</t>
    <phoneticPr fontId="13" type="noConversion"/>
  </si>
  <si>
    <t>양파</t>
  </si>
  <si>
    <t>훈제오리</t>
    <phoneticPr fontId="3" type="noConversion"/>
  </si>
  <si>
    <t>마늘</t>
  </si>
  <si>
    <t>버터</t>
    <phoneticPr fontId="13" type="noConversion"/>
  </si>
  <si>
    <t>고춧가루</t>
    <phoneticPr fontId="13" type="noConversion"/>
  </si>
  <si>
    <t>깍두기</t>
  </si>
  <si>
    <t>당근</t>
  </si>
  <si>
    <t>둥근어묵</t>
    <phoneticPr fontId="13" type="noConversion"/>
  </si>
  <si>
    <t>1. 둥근어묵은 끓는 물에 데친다.
2. 양파는 적당한 크기로 썬다.
3. 식용유를 두른 팬에 둥근어묵, 양파, 다진마늘, 진간장, 올리고당, 참기름을 넣고 볶다가 조린다.</t>
  </si>
  <si>
    <t>김가루죽</t>
    <phoneticPr fontId="13" type="noConversion"/>
  </si>
  <si>
    <t>찐감자</t>
    <phoneticPr fontId="13" type="noConversion"/>
  </si>
  <si>
    <t>감자</t>
    <phoneticPr fontId="13" type="noConversion"/>
  </si>
  <si>
    <t>미니약과</t>
    <phoneticPr fontId="13" type="noConversion"/>
  </si>
  <si>
    <t>방학식단 조리법</t>
    <phoneticPr fontId="20" type="noConversion"/>
  </si>
  <si>
    <t>잼모닝빵</t>
    <phoneticPr fontId="13" type="noConversion"/>
  </si>
  <si>
    <t>모닝빵</t>
    <phoneticPr fontId="13" type="noConversion"/>
  </si>
  <si>
    <t>1. 모닝빵에 잼을 발라서 제공한다.</t>
    <phoneticPr fontId="13" type="noConversion"/>
  </si>
  <si>
    <t>잼</t>
    <phoneticPr fontId="13" type="noConversion"/>
  </si>
  <si>
    <t>1. 적당량의 물에 멸치, 건다시마를 넣어 국물을 낸다.
2. 어묵, 무는 적당한 크기로 썬다.
3. 1의 육수에 어묵, 무, 다진마늘을 넣고 끓인다. 
4. 국간장으로 간을 맞춘다.</t>
    <phoneticPr fontId="13" type="noConversion"/>
  </si>
  <si>
    <t>어묵탕</t>
    <phoneticPr fontId="13" type="noConversion"/>
  </si>
  <si>
    <t>※  배추김치는 1cm 이하 크기로 작게 잘라서 제공한다.
(만1-2세는 백김치나 맵지 않은 김치류로 제공)</t>
    <phoneticPr fontId="13" type="noConversion"/>
  </si>
  <si>
    <t>깨</t>
    <phoneticPr fontId="3" type="noConversion"/>
  </si>
  <si>
    <t>참기름</t>
    <phoneticPr fontId="3" type="noConversion"/>
  </si>
  <si>
    <t>채소주먹밥</t>
    <phoneticPr fontId="13" type="noConversion"/>
  </si>
  <si>
    <t>참깨</t>
    <phoneticPr fontId="13" type="noConversion"/>
  </si>
  <si>
    <t>※  깍두기는 1cm*1cm 이하 크기로 작게 잘라서 제공한다.</t>
    <phoneticPr fontId="13" type="noConversion"/>
  </si>
  <si>
    <t>빵가루</t>
    <phoneticPr fontId="13" type="noConversion"/>
  </si>
  <si>
    <t>전분가루</t>
    <phoneticPr fontId="13" type="noConversion"/>
  </si>
  <si>
    <t>쇠고기(안심)</t>
    <phoneticPr fontId="13" type="noConversion"/>
  </si>
  <si>
    <t>유부맑은국</t>
    <phoneticPr fontId="13" type="noConversion"/>
  </si>
  <si>
    <t>1. 적당량의 물에 멸치, 건다시마를 넣어 국물을 낸다.
2. 유부는 적당한 크기로 썰어 끓는 물에 데친 후 찬물에 헹군다.
3. 대파는 적당한 크기로 썬다.
4. 1의 육수에 유부, 대파를 넣고 끓이다가 국간장으로 간을 맞춘다.</t>
    <phoneticPr fontId="13" type="noConversion"/>
  </si>
  <si>
    <t>둥근어묵
조림</t>
    <phoneticPr fontId="13" type="noConversion"/>
  </si>
  <si>
    <t>찐단호박</t>
    <phoneticPr fontId="13" type="noConversion"/>
  </si>
  <si>
    <t>단호박</t>
    <phoneticPr fontId="13" type="noConversion"/>
  </si>
  <si>
    <t>멸치주먹밥</t>
    <phoneticPr fontId="13" type="noConversion"/>
  </si>
  <si>
    <t>잔멸치</t>
    <phoneticPr fontId="13" type="noConversion"/>
  </si>
  <si>
    <t>시금치</t>
    <phoneticPr fontId="13" type="noConversion"/>
  </si>
  <si>
    <t>고추장</t>
    <phoneticPr fontId="13" type="noConversion"/>
  </si>
  <si>
    <t>양파</t>
    <phoneticPr fontId="3" type="noConversion"/>
  </si>
  <si>
    <t>당근</t>
    <phoneticPr fontId="3" type="noConversion"/>
  </si>
  <si>
    <t>양파치즈죽</t>
    <phoneticPr fontId="13" type="noConversion"/>
  </si>
  <si>
    <t>1. 양파는 잘게 다진다.
2. 냄비에 불린 쌀, 적당량의 물을 넣고 센 불에서 저어가며 끓인다.
3. 끓어오르면 불을 약하게 줄인 후 양파를 넣고 쌀알이 퍼질 때까지 저어가며 끓인다.
4. 치즈를 넣고 소금으로 간을 맞춘다.</t>
  </si>
  <si>
    <t>참치주먹밥</t>
    <phoneticPr fontId="3" type="noConversion"/>
  </si>
  <si>
    <t>백미</t>
    <phoneticPr fontId="3" type="noConversion"/>
  </si>
  <si>
    <t>1. 밥을 고슬고슬하게 짓는다.
2. 참치는 체에 밭쳐 기름을 뺀다.
3. 당근, 양파는 잘게 다져 식용유를 두른 팬에 소금을 넣고 볶는다.
4. 밥에 참치, 당근, 김, 양파, 깨, 참기름, 소금을 넣고 고루 섞는다.
5. 한 입 크기로 주먹밥을 만든다.</t>
  </si>
  <si>
    <t>참치</t>
    <phoneticPr fontId="3" type="noConversion"/>
  </si>
  <si>
    <t>소금</t>
    <phoneticPr fontId="3" type="noConversion"/>
  </si>
  <si>
    <t>1. 두부는 적당한 크기로 썰고 소금으로 밑간한다.
2. 두부에 달걀물을 묻혀 식용유를 두른 팬에 굽는다.</t>
  </si>
  <si>
    <t>두부
달걀부침</t>
    <phoneticPr fontId="13" type="noConversion"/>
  </si>
  <si>
    <t>찐빵</t>
    <phoneticPr fontId="13" type="noConversion"/>
  </si>
  <si>
    <t>호빵</t>
    <phoneticPr fontId="20" type="noConversion"/>
  </si>
  <si>
    <t>배추</t>
    <phoneticPr fontId="13" type="noConversion"/>
  </si>
  <si>
    <t>※ 으깨거나 작게 자르고, 음료(물, 우유 등)와 함께 제공한다.</t>
    <phoneticPr fontId="20" type="noConversion"/>
  </si>
  <si>
    <t>1. 밥은 고슬고슬하게 짓는다.
2. 양배추는 적당한 크기로 작게 썬다.
3. 식용유를 두른 팬에 양배추를 볶다가 달걀을 풀어 익힌다.
4. 3에 밥, 진간장, 참기름, 소금을 넣고 함께 볶는다.
5. 깨를 올려 완성한다.</t>
    <phoneticPr fontId="13" type="noConversion"/>
  </si>
  <si>
    <t>달걀
양배추
볶음밥</t>
    <phoneticPr fontId="13" type="noConversion"/>
  </si>
  <si>
    <t>1. 건미역은 물에 불려 적당한 크기로 썬다.
2. 참기름을 두른 냄비에 미역을 넣고 볶다가 적당량의 물을 넣어 끓인다.
3. 미역이 충분히 익었을 때 국간장으로 간을 맞춘다.</t>
    <phoneticPr fontId="13" type="noConversion"/>
  </si>
  <si>
    <t>1. 두부, 실파는 적당한 크기로 썬다. 
2. 다진마늘, 실파, 진간장, 참기름을 섞어 양념장을 만든다.
3. 냄비에 두부를 넣고 2의 양념장을 끼얹어 익힌다.</t>
  </si>
  <si>
    <t>두부
간장조림</t>
    <phoneticPr fontId="13" type="noConversion"/>
  </si>
  <si>
    <t>흑임자치즈죽</t>
    <phoneticPr fontId="13" type="noConversion"/>
  </si>
  <si>
    <t>1. 흑임자, 적당량의 물을 넣고 굵게 간다.
2. 냄비에 불린 쌀, 1의 흑임자물을 넣고 센 불에서 저어가며 끓인다.
3. 끓어오르면 불을 약하게 줄이고 치즈를 넣어 쌀알이 퍼질 때까지 저어가며 끓인다.
4. 소금으로 간을 맞춘다.</t>
  </si>
  <si>
    <t>흑임자</t>
    <phoneticPr fontId="13" type="noConversion"/>
  </si>
  <si>
    <t>1. 적당량의 물에 멸치, 건다시마를 넣어 국물을 낸다.
2. 시금치, 대파는 적당한 크기로 썬다.
3. 1의 육수에 시금치, 다진마늘을 넣고 끓인다.
4. 재료가 익으면 대파를 넣고 국간장으로 간을 맞춘다.</t>
    <phoneticPr fontId="13" type="noConversion"/>
  </si>
  <si>
    <t>시금치
맑은국</t>
    <phoneticPr fontId="13" type="noConversion"/>
  </si>
  <si>
    <t>들기름</t>
    <phoneticPr fontId="13" type="noConversion"/>
  </si>
  <si>
    <t>들기름
두부구이
/양념장</t>
    <phoneticPr fontId="13" type="noConversion"/>
  </si>
  <si>
    <t>1. 두부는 적당한 크기로 썰어 들기름을 두른 팬에 살짝 굽는다.
2. 다진대파, 다진마늘, 진간장, 설탕, 깨, 참기름을 섞어 양념장을 만든다.
3. 두부에 양념장을 얹는다.</t>
    <phoneticPr fontId="13" type="noConversion"/>
  </si>
  <si>
    <t>1. 밥은 고슬고슬하게 짓는다.
2. 두부는 적당한 크기로 썬다.
3. 돼지고기, 피망, 대파는 적당한 크기로 썬다.
4. 식용유를 두른 팬에 고춧가루를 볶아 고추기름을 만든다.
5. 고추기름에 피망, 대파, 다진마늘을 넣고 볶은 후 돼지고기를 넣고 살짝 볶는다.
6. 5에 된장, 진간장, 굴소스, 설탕을 넣는다.
7. 6에 두부를 넣고 전분가루로 농도를 조절한 후 참기름을 넣는다.
8. 밥 위에 마파두부를 얹어 제공한다.
 (만1-2세는 고춧가루를 빼고 조리)</t>
    <phoneticPr fontId="13" type="noConversion"/>
  </si>
  <si>
    <t>돼지고기(뒷다리)</t>
    <phoneticPr fontId="13" type="noConversion"/>
  </si>
  <si>
    <t>마파두부
덮밥</t>
    <phoneticPr fontId="13" type="noConversion"/>
  </si>
  <si>
    <t>메추리알</t>
    <phoneticPr fontId="13" type="noConversion"/>
  </si>
  <si>
    <t>메추리알
장조림</t>
    <phoneticPr fontId="13" type="noConversion"/>
  </si>
  <si>
    <t>1. 메추리알은 삶은 후 껍질을 벗긴다.
2. 냄비에 다진마늘, 진간장, 설탕, 적정량의 물을 부어 삶은 메추리알을 조린다.
3. 참기름을 넣고 깨를 뿌린다.
※ 메추리알은 원형 그대로 제공하지 않고 작게 잘라서 제공한다.</t>
    <phoneticPr fontId="13" type="noConversion"/>
  </si>
  <si>
    <t>배추죽</t>
    <phoneticPr fontId="13" type="noConversion"/>
  </si>
  <si>
    <t>1. 배추는 잘게 다진다.
2. 냄비에 불린 쌀, 물을 넣고 센 불에서 저어가며 끓인다.
3. 끓어오르면 불을 약하게 줄이고 1의 배추를 넣어 쌀알이 퍼질 때까지 저어가며 끓인다.
4. 참기름을 넣고 소금으로 간을 맞춘다.</t>
  </si>
  <si>
    <t>마카로니</t>
    <phoneticPr fontId="13" type="noConversion"/>
  </si>
  <si>
    <t>옥수수</t>
    <phoneticPr fontId="13" type="noConversion"/>
  </si>
  <si>
    <t>마요네즈</t>
    <phoneticPr fontId="13" type="noConversion"/>
  </si>
  <si>
    <t>머스터드</t>
    <phoneticPr fontId="13" type="noConversion"/>
  </si>
  <si>
    <t>마카로니
콘샐러드</t>
    <phoneticPr fontId="13" type="noConversion"/>
  </si>
  <si>
    <t>1. 양파는 채 썰어 식용유를 두른 팬에 넣고 달달 볶다가진간장, 물 약간, 설탕을 넣어 소스를 만든다.
2. 볼에 달걀, 우유를 넣어 고루 푼다.
3. 식용유를 두른 팬에 2를 넣어 저어가며 익힌다.
4. 밥에 1을 붓고 2를 올려 대파를 뿌려 올린다.</t>
  </si>
  <si>
    <t>스크램블
에그덮밥</t>
    <phoneticPr fontId="13" type="noConversion"/>
  </si>
  <si>
    <t>배추된장국</t>
    <phoneticPr fontId="13" type="noConversion"/>
  </si>
  <si>
    <t>1. 적당량의 물에 멸치, 건다시마를 넣어 국물을 낸다.
2. 배추, 양파는 적당한 크기로 썬다.
3. 1의 육수에 된장을 풀고 배추, 양파, 다진마늘을 넣어 끓인다.</t>
  </si>
  <si>
    <t>훈제오리구이</t>
    <phoneticPr fontId="3" type="noConversion"/>
  </si>
  <si>
    <t>1. 훈제오리는 적당한 크기로 썬다.
2. 팬에 1을 올려 구운 후 기름기를 뺀다.</t>
  </si>
  <si>
    <t>1. 김은 구워 잘게 부순다. 
2. 냄비에 불린 쌀, 적당량의 물을 넣고 저어가며 끓인다.
3. 끓어오르면 불을 약하게 줄이고 쌀알이 퍼질 때까지 저어가며 끓인다.
4. 소금으로 간을 맞추고 부순 김, 참기름을 넣는다.</t>
    <phoneticPr fontId="13" type="noConversion"/>
  </si>
  <si>
    <t>김부각</t>
    <phoneticPr fontId="13" type="noConversion"/>
  </si>
  <si>
    <t>1. 찹쌀과 물을 1:1 비율로 끓여 찹쌀풀을 만든다.
2. 김에 찹쌀풀을 골고루 묻힌다.
3. 튀김냄비에 콩기름을 넣고 적당한 온도가 되면 2를 넣어 튀긴다.</t>
    <phoneticPr fontId="13" type="noConversion"/>
  </si>
  <si>
    <t>쌀가루</t>
    <phoneticPr fontId="13" type="noConversion"/>
  </si>
  <si>
    <t>1. 밥은 고슬고슬하게 짓는다.
2. 햄, 양파, 당근, 애호박은 잘게 다진다.
3. 식용유를 두른 팬에 2의 재료를 볶다가 밥과 깨를 넣고 간하여 볶아낸다.</t>
  </si>
  <si>
    <t>햄</t>
    <phoneticPr fontId="13" type="noConversion"/>
  </si>
  <si>
    <t>햄채소
볶음밥</t>
    <phoneticPr fontId="13" type="noConversion"/>
  </si>
  <si>
    <t>가쓰오장국</t>
    <phoneticPr fontId="13" type="noConversion"/>
  </si>
  <si>
    <t>가쓰오부시</t>
    <phoneticPr fontId="13" type="noConversion"/>
  </si>
  <si>
    <t>1. 무는 적당한 크기로 썬다. 
2. 적당량의 물에 1의 무, 멸치를 넣고 국물을 낸다.
3. 2의 육수에 가쓰오부시를 체에 밭쳐 1분 정도 우린다.
4. 실파는 적당한 크기로 썬다.
5. 국간장으로 간을 맞추고 실파를 넣어 한번 더 끓인다.</t>
    <phoneticPr fontId="13" type="noConversion"/>
  </si>
  <si>
    <t>멸치죽</t>
    <phoneticPr fontId="20" type="noConversion"/>
  </si>
  <si>
    <t>백미</t>
    <phoneticPr fontId="20" type="noConversion"/>
  </si>
  <si>
    <t>1. 멸치는 물에 담가 짠기를 뺀 후 곱게 간다.
2. 냄비에 불린 쌀, 멸치, 적당량의 물을 넣고 센 불에서 끓인다.
3. 끓어오르면 불을 약하게 줄이고 쌀알이 퍼질 때까지 저어가며 끓인다.
4. 소금으로 간을 맞춘다.</t>
    <phoneticPr fontId="13" type="noConversion"/>
  </si>
  <si>
    <t>멸치</t>
    <phoneticPr fontId="20" type="noConversion"/>
  </si>
  <si>
    <t>미니크로와상</t>
    <phoneticPr fontId="13" type="noConversion"/>
  </si>
  <si>
    <t>1. 밥은 고슬고슬하게 짓는다.
2. 우엉은 적당한 크기로 썰어 끓는 물에 데친 후 식용유를 두른 팬에 볶는다.
3. 김은 봉지에 넣어 부순다.
4. 밥에 2의 우엉, 진간장, 올리고당, 깨, 참기름을 넣고 잘 섞어 한 입 크기로 주먹밥을 만든다.
5. 주먹밥에 김을 묻힌다.</t>
  </si>
  <si>
    <t>김우엉
주먹밥</t>
    <phoneticPr fontId="13" type="noConversion"/>
  </si>
  <si>
    <t>1. 적당량의 물에 멸치, 건다시마를 넣어 국물을 낸다.
2. 봄동는 적당한 크기로 썬다.
3. 1의 육수에 봄동을 넣어 끓인다.
4. 다진마늘, 국간장으로 간을 맞춘다.</t>
  </si>
  <si>
    <t>봄동맑은국</t>
    <phoneticPr fontId="13" type="noConversion"/>
  </si>
  <si>
    <t>1. 쇠고기, 돼지고기는 잘게 다진다. 
2. 다진대파, 다진마늘, 진간장, 설탕을 섞어 양념장을 만든다.
3. 쇠고기, 돼지고기, 2의 양념장을 섞은 뒤 치대어 둥글넓적하게 빚는다.
4. 식용유를 두른 팬에 굽는다.
Tip! 조리과정이 어려운 경우 완제품을 사용한다.</t>
    <phoneticPr fontId="13" type="noConversion"/>
  </si>
  <si>
    <t>돼지고기(등심)</t>
    <phoneticPr fontId="13" type="noConversion"/>
  </si>
  <si>
    <t>너비아니
구이</t>
    <phoneticPr fontId="13" type="noConversion"/>
  </si>
  <si>
    <t>양송이죽</t>
    <phoneticPr fontId="13" type="noConversion"/>
  </si>
  <si>
    <t>1. 양송이버섯은 잘게 다진다.
2. 참기름을 두른 냄비에 불린 쌀, 양송이버섯을 넣어 볶다가 적당량의 물을 넣고 끓인다.
3. 끓어오르면 불을 약하게 줄이고 쌀알이 퍼질 때까지 저어가며 끓인다.
4. 소금으로 간을 맞춘다.</t>
    <phoneticPr fontId="13" type="noConversion"/>
  </si>
  <si>
    <t>양송이버섯</t>
    <phoneticPr fontId="13" type="noConversion"/>
  </si>
  <si>
    <t xml:space="preserve">소금 </t>
    <phoneticPr fontId="13" type="noConversion"/>
  </si>
  <si>
    <t>시리얼/우유</t>
    <phoneticPr fontId="13" type="noConversion"/>
  </si>
  <si>
    <t>시리얼</t>
    <phoneticPr fontId="13" type="noConversion"/>
  </si>
  <si>
    <t>1. 우유에 시리얼을 넣어 제공한다.</t>
    <phoneticPr fontId="13" type="noConversion"/>
  </si>
  <si>
    <t>1. 밥은 고슬고슬하게 짓는다.
2. 피망, 당근, 양파는 잘게 다진다.
3. 식용유를 두른 팬에 피망, 당근, 양파를 넣고 볶아낸다.
4. 그릇에 밥, 볶은 피망, 당근, 양파, 소금, 깨, 참기름을 넣고 잘 섞는다.
5. 한 입 크기로 만들어 낸다.</t>
  </si>
  <si>
    <t>감자</t>
  </si>
  <si>
    <t>1. 적당량의 물에 멸치, 건다시마를 넣어 국물을 낸다.
2. 감자, 양파, 대파는 적당한 크기로 썬다.
3. 1의 육수에 감자, 양파, 대파, 다진마늘을 넣고 끓인다.
4. 국간장으로 간을 맞춘다.</t>
    <phoneticPr fontId="13" type="noConversion"/>
  </si>
  <si>
    <t>대파</t>
  </si>
  <si>
    <t>멸치</t>
  </si>
  <si>
    <t>건다시마</t>
  </si>
  <si>
    <t>돈가스/소스</t>
    <phoneticPr fontId="13" type="noConversion"/>
  </si>
  <si>
    <t xml:space="preserve">1. 돼지고기는 적당한 두께로 포 뜬 후, 소금으로 밑간한다.
2. 1의 돼지고기에 밀가루, 달걀, 빵가루 순서로 옷을 입힌다.
3. 식용유를 두른 팬에 2를 노릇하게 굽는다. 
4. 돈가스를 적당한 크기로 썬다.
(만1-2세는 잘게 썰어 제공)
Tip! 조리과정이 어려운 경우 완제품을 사용한다.
&lt;돈가스소스&gt;
1. 사과, 파인애플은 믹서기에 곱게 간다.
2. 버터를 녹인 팬에 밀가루를 넣어 볶다가 연한 갈색이 되면 1의 사과, 파인애플, 케첩, 굴소스, 식초, 설탕, 적당량의 물을 넣어 약불에서 뭉근히 끓인다. </t>
    <phoneticPr fontId="13" type="noConversion"/>
  </si>
  <si>
    <t>&lt;돈가스소스&gt;</t>
    <phoneticPr fontId="13" type="noConversion"/>
  </si>
  <si>
    <t>파인애플</t>
    <phoneticPr fontId="13" type="noConversion"/>
  </si>
  <si>
    <t>케첩</t>
    <phoneticPr fontId="13" type="noConversion"/>
  </si>
  <si>
    <t>청경채죽</t>
    <phoneticPr fontId="13" type="noConversion"/>
  </si>
  <si>
    <t>1. 청경채, 당근은 잘게 다진다.
2. 냄비에 불린 쌀, 물을 넣고 센 불에서 저어가며 끓인다.
3. 끓어오르면 불을 약하게 줄이고 청경채, 당근을 넣어 쌀알이 퍼질 때까지 저어가며 끓인다.
4. 참기름을 넣고 소금으로 간을 맞춘다.</t>
    <phoneticPr fontId="13" type="noConversion"/>
  </si>
  <si>
    <t>청경채</t>
    <phoneticPr fontId="13" type="noConversion"/>
  </si>
  <si>
    <t>감자양팟국</t>
    <phoneticPr fontId="13" type="noConversion"/>
  </si>
  <si>
    <t>제육덮밥</t>
    <phoneticPr fontId="13" type="noConversion"/>
  </si>
  <si>
    <t>1. 밥은 고슬고슬하게 짓는다.
2. 돼지고기, 양배추, 양파는 적당한 크기로 썬다.
3. 다진마늘, 고추장, 진간장, 설탕, 깨, 참기름을 섞어 양념장을 만든다.
4. 2에 양념장을 넣어 재워둔다.
5. 식용유를 두른 팬에 재워 둔 4를 넣고 볶는다.
6. 밥 위에 5를 얹어낸다.
(만1-2세는 고추장을 빼고 양념한다.)</t>
  </si>
  <si>
    <t>돼지고기(앞다리)</t>
    <phoneticPr fontId="13" type="noConversion"/>
  </si>
  <si>
    <t>콩나물
실팟국</t>
    <phoneticPr fontId="13" type="noConversion"/>
  </si>
  <si>
    <t>1. 콩나물은 손질하여 적당한 크기로 썬다.
2. 실파는 적당한 크기로 썬다.
3. 냄비에 콩나물, 적당량의 물을 넣어 끓인다.
4. 콩나물이 익으면 실파를 넣고 소금으로 간을 맞춘다.</t>
    <phoneticPr fontId="13" type="noConversion"/>
  </si>
  <si>
    <t>채소죽</t>
    <phoneticPr fontId="13" type="noConversion"/>
  </si>
  <si>
    <t>1. 당근, 양배추, 양파, 단호박은 잘게 다진다.
2. 냄비에 불린 쌀, 다진 채소, 적당량의 물을 넣고  센불에서 저어가며 끓인다.
3. 끓어오르면 불을 약하게 줄이고 쌀알이 퍼질 때까지 저어가며 끓인다.
4. 참기름을 넣고 소금으로 간을 맞춘다.</t>
    <phoneticPr fontId="13" type="noConversion"/>
  </si>
  <si>
    <t>양배추</t>
  </si>
  <si>
    <t>단호박</t>
  </si>
  <si>
    <t>머핀</t>
    <phoneticPr fontId="13" type="noConversion"/>
  </si>
  <si>
    <t>1. 밥은 고슬고슬하게 짓는다.
2. 쇠고기, 깍두기, 양파는 적당한 크기로 썬다.
3. 참기름을 두른 팬에 쇠고기, 양파를 먼저 볶다가 깍두기, 밥을 넣고 함께 볶는다.
4. 깨를 뿌린다.</t>
  </si>
  <si>
    <t>쇠고기
깍두기
볶음밥</t>
    <phoneticPr fontId="13" type="noConversion"/>
  </si>
  <si>
    <t>들깨뭇국</t>
  </si>
  <si>
    <t>무</t>
  </si>
  <si>
    <t>1. 적당량의 물에 멸치, 건다시마를 넣어 국물을 낸다.
2. 무는 적당한 크기로 썬다.
3. 참기름을 두른 냄비에 무를 넣고 볶는다.
4. 3의 냄비에 1의 육수를 부어 끓이다가 들깨가루, 다진마늘을 넣는다.
5. 국간장으로 간을 맞추어 완성한다.</t>
    <phoneticPr fontId="13" type="noConversion"/>
  </si>
  <si>
    <t>들깨가루</t>
  </si>
  <si>
    <t>잔멸치조림</t>
    <phoneticPr fontId="13" type="noConversion"/>
  </si>
  <si>
    <t>1. 식용유를 두른 팬에 잔멸치를 노릇하게 볶는다.
2. 1에 다진마늘, 진간장, 설탕을 넣고 조린다.</t>
    <phoneticPr fontId="13" type="noConversion"/>
  </si>
  <si>
    <t>크림수프</t>
    <phoneticPr fontId="13" type="noConversion"/>
  </si>
  <si>
    <t>1. 양파는 잘게 다진다.
2. 냄비에 버터를 두른 후 양파, 밀가루를 볶는다.
3. 2에 우유, 생크림을 넣고 끓인 후 소금으로 간을 맞춘다.
Tip! 조리과정이 어려운 경우 완제품을 사용한다.</t>
    <phoneticPr fontId="13" type="noConversion"/>
  </si>
  <si>
    <t>생크림</t>
    <phoneticPr fontId="13" type="noConversion"/>
  </si>
  <si>
    <t>1. 밥은 고슬고슬하게 짓는다.
2. 돼지고기는 핏물을 빼고 적당한 크기로 썬다.
3. 당근, 감자, 양파, 양송이버섯은 적당한 크기로 썬다.
4. 식용유를 두른 팬에 2의 돼지고기, 3의 채소를 넣고 볶다가 적당량의 물을 넣고 끓인다.
5. 채소가 어느 정도 익으면 카레가루를 넣고 조금 더 끓인다.
6. 밥 위에 5를 올려낸다.</t>
  </si>
  <si>
    <t>카레가루</t>
    <phoneticPr fontId="13" type="noConversion"/>
  </si>
  <si>
    <t>돈육
카레라이스</t>
    <phoneticPr fontId="13" type="noConversion"/>
  </si>
  <si>
    <t>1. 적당량의 물에 멸치, 건다시마를 넣어 국물을 낸다.
2. 애호박, 양파, 대파는 적당한 크기로 썬다.
3. 1의 육수에 애호박, 양파, 다진마늘을 넣고 끓인다.
4. 애호박이 어느 정도 익으면 대파를 넣고 국간장으로 간을 맞춘다.</t>
  </si>
  <si>
    <t>애호박
맑은국</t>
    <phoneticPr fontId="13" type="noConversion"/>
  </si>
  <si>
    <t>달걀말이</t>
    <phoneticPr fontId="13" type="noConversion"/>
  </si>
  <si>
    <t>1. 달걀을 풀어 다진대파를 섞고 소금으로 간을 한다.
2. 식용유를 두른 팬에 1의 달걀물을 말아서 부친다.</t>
    <phoneticPr fontId="13" type="noConversion"/>
  </si>
  <si>
    <t>들깨죽</t>
  </si>
  <si>
    <t>1. 냄비에 불린 쌀, 적당량의 물을 넣고 센 불에서 저어가며 끓인다.
2. 끓어오르면 불을 약하게 줄이고 들깨가루를 넣어 쌀알이 퍼질 때까지 저어가며 끓인다.
3. 소금으로 간을 맞춘다.</t>
  </si>
  <si>
    <t>들깨가루</t>
    <phoneticPr fontId="13" type="noConversion"/>
  </si>
  <si>
    <t>핫케이크</t>
    <phoneticPr fontId="13" type="noConversion"/>
  </si>
  <si>
    <t>핫케이크가루</t>
    <phoneticPr fontId="3" type="noConversion"/>
  </si>
  <si>
    <t>1. 핫케이크가루에 달걀, 우유를 넣고 고루 섞어 반죽한다.
2. 식용유를 두른 팬에 적당량의 반죽을 넣어 노릇하게 굽는다.</t>
    <phoneticPr fontId="13" type="noConversion"/>
  </si>
  <si>
    <t>달걀</t>
  </si>
  <si>
    <t>우유</t>
    <phoneticPr fontId="3" type="noConversion"/>
  </si>
  <si>
    <t xml:space="preserve">1. 밥은 고슬고슬하게 짓는다.
2. 식용유를 두른 팬에 잔멸치, 진간장, 올리고당을 넣고 볶는다.
3. 밥에 2의 잔멸치, 깨, 참기름을 넣고 잘 섞어 한 입 크기로 동글하게 만든다. </t>
    <phoneticPr fontId="13" type="noConversion"/>
  </si>
  <si>
    <t>1. 어묵과 피망은 적당한 크기로 썬다.
2. 다진마늘, 진간장, 올리고당, 설탕, 깨를 섞어 양념장을 만든다.
3. 팬에 1과 2를 넣고 조린다.</t>
    <phoneticPr fontId="13" type="noConversion"/>
  </si>
  <si>
    <t>어묵
피망조림</t>
    <phoneticPr fontId="13" type="noConversion"/>
  </si>
  <si>
    <t>쌀과자</t>
    <phoneticPr fontId="20" type="noConversion"/>
  </si>
  <si>
    <t>1. 밥을 고슬고슬하게 짓는다.
2. 유부는 어슷하게 반으로 잘라 끓는 물에 데친 후 찬물에 헹군다.
3. 당근은 잘게 다진다.
4. 식초, 설탕, 진간장과 깨를 넣어 조림장을 끓이다가 당근을 넣고 국물이 없어질 때까지 은근하게 조린다.
5. 당근이 어느 정도 조려지면 마지막에 유부를 뒤집어 넣고 뒤적여 맛을 들인다.
6. 밥에 조린 당근을 넣어 골고루 잘 섞어준다.
7. 간이 밴 유부에 준비된 밥을 넣는다.
(만 1-2세는 유부초밥을 한 입 크기로 잘라서 제공)</t>
    <phoneticPr fontId="13" type="noConversion"/>
  </si>
  <si>
    <t>미역된장국</t>
    <phoneticPr fontId="13" type="noConversion"/>
  </si>
  <si>
    <t>건미역</t>
  </si>
  <si>
    <t>1. 적당량의 물에 멸치, 건다시마를 넣어 국물을 낸다.
2. 건미역은 물에 불려 적당한 크기로 썬다.
3. 1의 육수에 된장을 풀고 미역, 다진마늘을 넣어 끓인다.</t>
    <phoneticPr fontId="13" type="noConversion"/>
  </si>
  <si>
    <t>된장</t>
  </si>
  <si>
    <t>미트볼조림</t>
    <phoneticPr fontId="13" type="noConversion"/>
  </si>
  <si>
    <t>미트볼</t>
    <phoneticPr fontId="13" type="noConversion"/>
  </si>
  <si>
    <t>1. 양파, 당근을 적당한 크기로 썬다
2. 그릇에 다진마늘, 간장, 케첩, 올리고당, 물을 넣고 섞어 양념장을 만든다.
3. 식용유를 두른 팬에 미트볼과 1을 익히고 2의 양념장을 넣어 조린다.</t>
    <phoneticPr fontId="13" type="noConversion"/>
  </si>
  <si>
    <t>1. 단호박은 껍질을 제거한 후 잘게 다진다.
2. 냄비에 불린 찹쌀, 적당량의 물을 넣고 센 불에서 저어가며 끓인다.
3. 끓어오르면 불을 약하게 줄이고 단호박, 설탕을 넣어 쌀알이 퍼질 때까지 저어가며 끓인다.</t>
    <phoneticPr fontId="13" type="noConversion"/>
  </si>
  <si>
    <t>찹쌀</t>
    <phoneticPr fontId="13" type="noConversion"/>
  </si>
  <si>
    <t>설탕</t>
  </si>
  <si>
    <t>단호박죽</t>
    <phoneticPr fontId="13" type="noConversion"/>
  </si>
  <si>
    <t>시금치죽</t>
    <phoneticPr fontId="13" type="noConversion"/>
  </si>
  <si>
    <t>1. 시금치는 잘게 다진다. 
2. 냄비에 불린 쌀, 적당량의 물을 넣고 센 불에서 저어가며 끓인다.
3. 끓어오르면 불을 약하게 줄이고 시금치, 다진마늘을 넣어 쌀알이 퍼질 때까지 저어가며 끓인다.
4. 참기름, 소금으로 간을 맞춘다.</t>
    <phoneticPr fontId="13" type="noConversion"/>
  </si>
  <si>
    <t>1. 마카로니는 삶아서 준비한다. 
2. 마카로니에 옥수수, 마요네즈, 머스터드소스를 넣어 버무린다.
(만1-2세는 옥수수를 잘게 다져 제공)
Tip! 마카로니에 식용유을 소량 넣어 삶으면 건져 냈을때 마카로니끼리 덜 붙어 조리하기 쉽다.</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</si>
</sst>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quot;₩&quot;* #,##0_-;\-&quot;₩&quot;* #,##0_-;_-&quot;₩&quot;* &quot;-&quot;_-;_-@_-"/>
    <numFmt numFmtId="41" formatCode="_-* #,##0_-;\-* #,##0_-;_-* &quot;-&quot;_-;_-@_-"/>
    <numFmt numFmtId="176" formatCode="0.00_);[Red]\(0.00\)"/>
    <numFmt numFmtId="177" formatCode="0.0_);[Red]\(0.0\)"/>
    <numFmt numFmtId="178" formatCode="0.0_ "/>
    <numFmt numFmtId="179" formatCode="0.0;[Red]0.0"/>
    <numFmt numFmtId="180" formatCode="0_ "/>
  </numFmts>
  <fonts count="27">
    <font>
      <sz val="11"/>
      <color theme="1"/>
      <name val="맑은 고딕"/>
      <family val="3"/>
      <charset val="129"/>
      <scheme val="minor"/>
    </font>
    <font>
      <sz val="11"/>
      <color theme="1"/>
      <name val="맑은 고딕"/>
      <family val="2"/>
      <charset val="129"/>
      <scheme val="minor"/>
    </font>
    <font>
      <sz val="11"/>
      <color theme="1"/>
      <name val="맑은 고딕"/>
      <family val="2"/>
      <charset val="129"/>
      <scheme val="minor"/>
    </font>
    <font>
      <sz val="8"/>
      <name val="맑은 고딕"/>
      <family val="3"/>
      <charset val="129"/>
    </font>
    <font>
      <sz val="11"/>
      <name val="돋움"/>
      <family val="3"/>
      <charset val="129"/>
    </font>
    <font>
      <sz val="11"/>
      <name val="돋움"/>
      <family val="3"/>
      <charset val="129"/>
    </font>
    <font>
      <sz val="11"/>
      <color theme="1"/>
      <name val="맑은 고딕"/>
      <family val="3"/>
      <charset val="129"/>
      <scheme val="minor"/>
    </font>
    <font>
      <b/>
      <sz val="11"/>
      <color theme="1"/>
      <name val="맑은 고딕"/>
      <family val="3"/>
      <charset val="129"/>
      <scheme val="minor"/>
    </font>
    <font>
      <sz val="14"/>
      <color theme="1"/>
      <name val="맑은 고딕"/>
      <family val="3"/>
      <charset val="129"/>
      <scheme val="minor"/>
    </font>
    <font>
      <sz val="26"/>
      <color theme="1"/>
      <name val="맑은 고딕"/>
      <family val="3"/>
      <charset val="129"/>
      <scheme val="minor"/>
    </font>
    <font>
      <sz val="10"/>
      <color theme="1"/>
      <name val="맑은 고딕"/>
      <family val="3"/>
      <charset val="129"/>
      <scheme val="minor"/>
    </font>
    <font>
      <b/>
      <sz val="10"/>
      <color theme="1"/>
      <name val="맑은 고딕"/>
      <family val="3"/>
      <charset val="129"/>
      <scheme val="minor"/>
    </font>
    <font>
      <b/>
      <sz val="9"/>
      <color theme="1"/>
      <name val="맑은 고딕"/>
      <family val="3"/>
      <charset val="129"/>
      <scheme val="minor"/>
    </font>
    <font>
      <sz val="8"/>
      <name val="맑은 고딕"/>
      <family val="2"/>
      <charset val="129"/>
      <scheme val="minor"/>
    </font>
    <font>
      <sz val="11"/>
      <name val="맑은 고딕"/>
      <family val="3"/>
      <charset val="129"/>
      <scheme val="minor"/>
    </font>
    <font>
      <b/>
      <sz val="10"/>
      <name val="맑은 고딕"/>
      <family val="3"/>
      <charset val="129"/>
      <scheme val="minor"/>
    </font>
    <font>
      <sz val="11"/>
      <color theme="0"/>
      <name val="맑은 고딕"/>
      <family val="3"/>
      <charset val="129"/>
      <scheme val="minor"/>
    </font>
    <font>
      <sz val="11"/>
      <color rgb="FF000000"/>
      <name val="맑은 고딕"/>
      <family val="3"/>
      <charset val="129"/>
    </font>
    <font>
      <sz val="11"/>
      <name val="돋움"/>
      <family val="3"/>
    </font>
    <font>
      <b/>
      <sz val="15"/>
      <color theme="1"/>
      <name val="맑은 고딕"/>
      <family val="3"/>
      <charset val="129"/>
      <scheme val="minor"/>
    </font>
    <font>
      <sz val="8"/>
      <name val="맑은 고딕"/>
      <family val="3"/>
      <charset val="129"/>
      <scheme val="minor"/>
    </font>
    <font>
      <b/>
      <sz val="11"/>
      <name val="맑은 고딕"/>
      <family val="3"/>
      <charset val="129"/>
      <scheme val="minor"/>
    </font>
    <font>
      <sz val="11"/>
      <name val="맑은 고딕"/>
      <family val="3"/>
      <charset val="129"/>
      <scheme val="major"/>
    </font>
    <font>
      <b/>
      <sz val="11"/>
      <name val="맑은 고딕"/>
      <family val="3"/>
      <charset val="129"/>
      <scheme val="major"/>
    </font>
    <font>
      <sz val="11"/>
      <color theme="1"/>
      <name val="맑은 고딕"/>
      <family val="3"/>
      <charset val="129"/>
      <scheme val="major"/>
    </font>
    <font>
      <b/>
      <sz val="11"/>
      <color theme="1"/>
      <name val="맑은 고딕"/>
      <family val="3"/>
      <charset val="129"/>
      <scheme val="major"/>
    </font>
    <font>
      <b/>
      <sz val="11"/>
      <color indexed="8"/>
      <name val="맑은 고딕"/>
      <family val="3"/>
      <charset val="129"/>
      <scheme val="minor"/>
    </font>
  </fonts>
  <fills count="6">
    <fill>
      <patternFill patternType="none"/>
    </fill>
    <fill>
      <patternFill patternType="gray125"/>
    </fill>
    <fill>
      <patternFill patternType="solid">
        <fgColor rgb="FFFFCC66"/>
        <bgColor indexed="64"/>
      </patternFill>
    </fill>
    <fill>
      <patternFill patternType="solid">
        <fgColor theme="6"/>
      </patternFill>
    </fill>
    <fill>
      <patternFill patternType="solid">
        <fgColor rgb="FFFFDB9F"/>
        <bgColor indexed="64"/>
      </patternFill>
    </fill>
    <fill>
      <patternFill patternType="solid">
        <fgColor theme="0"/>
        <bgColor indexed="64"/>
      </patternFill>
    </fill>
  </fills>
  <borders count="87">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rgb="FF006600"/>
      </left>
      <right style="thin">
        <color rgb="FF006600"/>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thin">
        <color indexed="64"/>
      </top>
      <bottom/>
      <diagonal/>
    </border>
    <border>
      <left style="thin">
        <color indexed="64"/>
      </left>
      <right style="medium">
        <color indexed="64"/>
      </right>
      <top/>
      <bottom style="thin">
        <color indexed="64"/>
      </bottom>
      <diagonal/>
    </border>
    <border>
      <left/>
      <right style="thin">
        <color theme="1"/>
      </right>
      <top style="thin">
        <color indexed="64"/>
      </top>
      <bottom/>
      <diagonal/>
    </border>
    <border>
      <left/>
      <right style="thin">
        <color theme="1"/>
      </right>
      <top/>
      <bottom/>
      <diagonal/>
    </border>
    <border>
      <left/>
      <right style="thin">
        <color rgb="FF006600"/>
      </right>
      <top/>
      <bottom/>
      <diagonal/>
    </border>
    <border>
      <left style="thin">
        <color rgb="FF006600"/>
      </left>
      <right style="thin">
        <color rgb="FF006600"/>
      </right>
      <top/>
      <bottom/>
      <diagonal/>
    </border>
    <border>
      <left style="thin">
        <color rgb="FF006600"/>
      </left>
      <right style="medium">
        <color indexed="64"/>
      </right>
      <top/>
      <bottom/>
      <diagonal/>
    </border>
    <border>
      <left/>
      <right style="thin">
        <color rgb="FF006600"/>
      </right>
      <top/>
      <bottom style="thin">
        <color indexed="64"/>
      </bottom>
      <diagonal/>
    </border>
    <border>
      <left style="thin">
        <color rgb="FF006600"/>
      </left>
      <right style="thin">
        <color rgb="FF006600"/>
      </right>
      <top/>
      <bottom style="thin">
        <color indexed="64"/>
      </bottom>
      <diagonal/>
    </border>
    <border>
      <left style="thin">
        <color rgb="FF006600"/>
      </left>
      <right style="medium">
        <color indexed="64"/>
      </right>
      <top/>
      <bottom style="thin">
        <color indexed="64"/>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theme="1"/>
      </left>
      <right style="thin">
        <color theme="1"/>
      </right>
      <top style="thin">
        <color indexed="64"/>
      </top>
      <bottom/>
      <diagonal/>
    </border>
    <border>
      <left style="thin">
        <color theme="1"/>
      </left>
      <right/>
      <top style="thin">
        <color indexed="64"/>
      </top>
      <bottom/>
      <diagonal/>
    </border>
    <border>
      <left style="thin">
        <color theme="1"/>
      </left>
      <right style="thin">
        <color theme="1"/>
      </right>
      <top/>
      <bottom/>
      <diagonal/>
    </border>
    <border>
      <left style="thin">
        <color theme="1"/>
      </left>
      <right/>
      <top/>
      <bottom/>
      <diagonal/>
    </border>
    <border>
      <left/>
      <right style="thin">
        <color theme="1"/>
      </right>
      <top/>
      <bottom style="thin">
        <color indexed="64"/>
      </bottom>
      <diagonal/>
    </border>
    <border>
      <left style="thin">
        <color theme="1"/>
      </left>
      <right style="thin">
        <color theme="1"/>
      </right>
      <top/>
      <bottom style="thin">
        <color indexed="64"/>
      </bottom>
      <diagonal/>
    </border>
    <border>
      <left style="thin">
        <color theme="1"/>
      </left>
      <right/>
      <top/>
      <bottom style="thin">
        <color indexed="64"/>
      </bottom>
      <diagonal/>
    </border>
    <border>
      <left style="thin">
        <color indexed="64"/>
      </left>
      <right style="thin">
        <color indexed="64"/>
      </right>
      <top style="medium">
        <color indexed="64"/>
      </top>
      <bottom/>
      <diagonal/>
    </border>
    <border>
      <left/>
      <right/>
      <top style="medium">
        <color indexed="64"/>
      </top>
      <bottom/>
      <diagonal/>
    </border>
    <border>
      <left style="thin">
        <color auto="1"/>
      </left>
      <right style="thin">
        <color auto="1"/>
      </right>
      <top style="thin">
        <color rgb="FF007200"/>
      </top>
      <bottom style="thin">
        <color rgb="FF007200"/>
      </bottom>
      <diagonal/>
    </border>
    <border>
      <left style="thin">
        <color auto="1"/>
      </left>
      <right style="medium">
        <color indexed="64"/>
      </right>
      <top style="thin">
        <color rgb="FF007200"/>
      </top>
      <bottom style="thin">
        <color rgb="FF007200"/>
      </bottom>
      <diagonal/>
    </border>
    <border>
      <left style="thin">
        <color auto="1"/>
      </left>
      <right style="thin">
        <color auto="1"/>
      </right>
      <top style="thin">
        <color auto="1"/>
      </top>
      <bottom style="thin">
        <color rgb="FF007200"/>
      </bottom>
      <diagonal/>
    </border>
    <border>
      <left style="thin">
        <color auto="1"/>
      </left>
      <right style="medium">
        <color indexed="64"/>
      </right>
      <top style="thin">
        <color auto="1"/>
      </top>
      <bottom style="thin">
        <color rgb="FF007200"/>
      </bottom>
      <diagonal/>
    </border>
    <border>
      <left style="thin">
        <color auto="1"/>
      </left>
      <right style="thin">
        <color auto="1"/>
      </right>
      <top style="thin">
        <color rgb="FF007200"/>
      </top>
      <bottom style="thin">
        <color indexed="64"/>
      </bottom>
      <diagonal/>
    </border>
    <border>
      <left style="thin">
        <color auto="1"/>
      </left>
      <right style="medium">
        <color indexed="64"/>
      </right>
      <top style="thin">
        <color rgb="FF007200"/>
      </top>
      <bottom style="thin">
        <color indexed="64"/>
      </bottom>
      <diagonal/>
    </border>
    <border>
      <left/>
      <right style="thin">
        <color rgb="FF006600"/>
      </right>
      <top style="medium">
        <color indexed="64"/>
      </top>
      <bottom/>
      <diagonal/>
    </border>
    <border>
      <left style="thin">
        <color rgb="FF006600"/>
      </left>
      <right style="thin">
        <color rgb="FF006600"/>
      </right>
      <top style="medium">
        <color indexed="64"/>
      </top>
      <bottom/>
      <diagonal/>
    </border>
    <border>
      <left style="thin">
        <color rgb="FF006600"/>
      </left>
      <right style="medium">
        <color indexed="64"/>
      </right>
      <top style="medium">
        <color indexed="64"/>
      </top>
      <bottom/>
      <diagonal/>
    </border>
    <border>
      <left/>
      <right style="thin">
        <color theme="1"/>
      </right>
      <top style="medium">
        <color indexed="64"/>
      </top>
      <bottom/>
      <diagonal/>
    </border>
    <border>
      <left style="thin">
        <color theme="1"/>
      </left>
      <right style="thin">
        <color theme="1"/>
      </right>
      <top style="medium">
        <color indexed="64"/>
      </top>
      <bottom/>
      <diagonal/>
    </border>
    <border>
      <left style="thin">
        <color theme="1"/>
      </left>
      <right style="medium">
        <color indexed="64"/>
      </right>
      <top style="medium">
        <color indexed="64"/>
      </top>
      <bottom/>
      <diagonal/>
    </border>
    <border>
      <left style="thin">
        <color theme="1"/>
      </left>
      <right style="medium">
        <color indexed="64"/>
      </right>
      <top/>
      <bottom/>
      <diagonal/>
    </border>
    <border>
      <left style="thin">
        <color theme="1"/>
      </left>
      <right style="medium">
        <color indexed="64"/>
      </right>
      <top/>
      <bottom style="thin">
        <color indexed="64"/>
      </bottom>
      <diagonal/>
    </border>
    <border>
      <left style="thin">
        <color indexed="64"/>
      </left>
      <right style="thin">
        <color theme="1"/>
      </right>
      <top style="thin">
        <color indexed="64"/>
      </top>
      <bottom/>
      <diagonal/>
    </border>
    <border>
      <left style="thin">
        <color indexed="64"/>
      </left>
      <right style="thin">
        <color theme="1"/>
      </right>
      <top/>
      <bottom/>
      <diagonal/>
    </border>
    <border>
      <left style="thin">
        <color indexed="64"/>
      </left>
      <right style="thin">
        <color theme="1"/>
      </right>
      <top/>
      <bottom style="thin">
        <color indexed="64"/>
      </bottom>
      <diagonal/>
    </border>
    <border>
      <left style="medium">
        <color indexed="64"/>
      </left>
      <right style="thin">
        <color indexed="64"/>
      </right>
      <top style="thin">
        <color indexed="64"/>
      </top>
      <bottom/>
      <diagonal/>
    </border>
    <border>
      <left/>
      <right style="medium">
        <color indexed="64"/>
      </right>
      <top style="medium">
        <color indexed="64"/>
      </top>
      <bottom/>
      <diagonal/>
    </border>
    <border>
      <left style="thin">
        <color theme="1"/>
      </left>
      <right style="thin">
        <color indexed="64"/>
      </right>
      <top/>
      <bottom/>
      <diagonal/>
    </border>
    <border>
      <left style="thin">
        <color theme="1"/>
      </left>
      <right style="thin">
        <color indexed="64"/>
      </right>
      <top/>
      <bottom style="thin">
        <color indexed="64"/>
      </bottom>
      <diagonal/>
    </border>
    <border>
      <left style="thin">
        <color theme="1"/>
      </left>
      <right style="medium">
        <color indexed="64"/>
      </right>
      <top style="thin">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thin">
        <color indexed="64"/>
      </top>
      <bottom style="thin">
        <color indexed="64"/>
      </bottom>
      <diagonal/>
    </border>
    <border>
      <left style="thin">
        <color rgb="FF006600"/>
      </left>
      <right style="thin">
        <color rgb="FF006600"/>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rgb="FF006600"/>
      </left>
      <right style="thin">
        <color rgb="FF006600"/>
      </right>
      <top style="thin">
        <color indexed="64"/>
      </top>
      <bottom style="medium">
        <color indexed="64"/>
      </bottom>
      <diagonal/>
    </border>
    <border>
      <left/>
      <right style="thin">
        <color rgb="FF006600"/>
      </right>
      <top style="thin">
        <color indexed="64"/>
      </top>
      <bottom/>
      <diagonal/>
    </border>
    <border>
      <left style="thin">
        <color rgb="FF006600"/>
      </left>
      <right style="thin">
        <color rgb="FF006600"/>
      </right>
      <top style="thin">
        <color indexed="64"/>
      </top>
      <bottom/>
      <diagonal/>
    </border>
    <border>
      <left style="thin">
        <color rgb="FF006600"/>
      </left>
      <right style="medium">
        <color indexed="64"/>
      </right>
      <top style="thin">
        <color indexed="64"/>
      </top>
      <bottom/>
      <diagonal/>
    </border>
  </borders>
  <cellStyleXfs count="65">
    <xf numFmtId="0" fontId="0" fillId="0" borderId="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alignment vertical="center"/>
    </xf>
    <xf numFmtId="0" fontId="4" fillId="0" borderId="0">
      <alignment vertical="center"/>
    </xf>
    <xf numFmtId="0" fontId="6" fillId="0" borderId="0">
      <alignment vertical="center"/>
    </xf>
    <xf numFmtId="0" fontId="5" fillId="0" borderId="0"/>
    <xf numFmtId="0" fontId="4" fillId="0" borderId="0">
      <alignment vertical="center"/>
    </xf>
    <xf numFmtId="0" fontId="4" fillId="0" borderId="0"/>
    <xf numFmtId="0" fontId="5" fillId="0" borderId="0"/>
    <xf numFmtId="0" fontId="6" fillId="0" borderId="0">
      <alignment vertical="center"/>
    </xf>
    <xf numFmtId="0" fontId="5" fillId="0" borderId="0"/>
    <xf numFmtId="0" fontId="4" fillId="0" borderId="0"/>
    <xf numFmtId="0" fontId="5"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2" fillId="0" borderId="0">
      <alignment vertical="center"/>
    </xf>
    <xf numFmtId="0" fontId="1" fillId="0" borderId="0">
      <alignment vertical="center"/>
    </xf>
    <xf numFmtId="0" fontId="1" fillId="0" borderId="0">
      <alignment vertical="center"/>
    </xf>
    <xf numFmtId="0" fontId="16" fillId="3" borderId="0" applyNumberFormat="0" applyBorder="0" applyAlignment="0" applyProtection="0">
      <alignment vertical="center"/>
    </xf>
    <xf numFmtId="0" fontId="1" fillId="0" borderId="0">
      <alignment vertical="center"/>
    </xf>
    <xf numFmtId="0" fontId="17" fillId="0" borderId="0">
      <alignment vertical="center"/>
    </xf>
    <xf numFmtId="0" fontId="18" fillId="0" borderId="0"/>
    <xf numFmtId="0" fontId="18" fillId="0" borderId="0"/>
    <xf numFmtId="0" fontId="18" fillId="0" borderId="0"/>
    <xf numFmtId="0" fontId="18" fillId="0" borderId="0"/>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0" fontId="4" fillId="0" borderId="0">
      <alignment vertical="center"/>
    </xf>
    <xf numFmtId="0" fontId="4" fillId="0" borderId="0">
      <alignment vertical="center"/>
    </xf>
  </cellStyleXfs>
  <cellXfs count="454">
    <xf numFmtId="0" fontId="0" fillId="0" borderId="0" xfId="0">
      <alignment vertical="center"/>
    </xf>
    <xf numFmtId="0" fontId="0" fillId="0" borderId="0" xfId="0" applyAlignment="1">
      <alignment horizontal="center" vertical="center"/>
    </xf>
    <xf numFmtId="0" fontId="10" fillId="0" borderId="0" xfId="0" applyFont="1">
      <alignment vertical="center"/>
    </xf>
    <xf numFmtId="0" fontId="10" fillId="0" borderId="0" xfId="0" applyFont="1" applyAlignment="1">
      <alignment horizontal="center" vertical="center"/>
    </xf>
    <xf numFmtId="0" fontId="0" fillId="0" borderId="0" xfId="0" applyAlignment="1">
      <alignment vertical="center" wrapText="1"/>
    </xf>
    <xf numFmtId="0" fontId="0" fillId="0" borderId="0" xfId="0" applyAlignment="1">
      <alignment horizontal="center" vertical="center" wrapText="1"/>
    </xf>
    <xf numFmtId="0" fontId="10" fillId="0" borderId="0" xfId="0" applyFont="1" applyAlignment="1">
      <alignment vertical="center" wrapText="1"/>
    </xf>
    <xf numFmtId="0" fontId="10" fillId="0" borderId="0" xfId="0" applyFont="1" applyAlignment="1">
      <alignment horizontal="center" vertical="center" wrapText="1"/>
    </xf>
    <xf numFmtId="0" fontId="8" fillId="0" borderId="0" xfId="0" applyFont="1" applyAlignment="1">
      <alignment horizontal="center" vertical="center"/>
    </xf>
    <xf numFmtId="0" fontId="14" fillId="0" borderId="0" xfId="0" applyFont="1" applyAlignment="1">
      <alignment horizontal="center" vertical="center"/>
    </xf>
    <xf numFmtId="0" fontId="15"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4" xfId="0" applyFont="1" applyFill="1" applyBorder="1" applyAlignment="1">
      <alignment horizontal="center" vertical="center"/>
    </xf>
    <xf numFmtId="0" fontId="11" fillId="2" borderId="4" xfId="0" applyFont="1" applyFill="1" applyBorder="1" applyAlignment="1">
      <alignment horizontal="center" vertical="center" wrapText="1"/>
    </xf>
    <xf numFmtId="177" fontId="14" fillId="0" borderId="10" xfId="0" applyNumberFormat="1" applyFont="1" applyBorder="1" applyAlignment="1">
      <alignment horizontal="center" vertical="center"/>
    </xf>
    <xf numFmtId="178" fontId="14" fillId="0" borderId="14" xfId="0" applyNumberFormat="1" applyFont="1" applyBorder="1" applyAlignment="1">
      <alignment horizontal="center" vertical="center"/>
    </xf>
    <xf numFmtId="176" fontId="22" fillId="0" borderId="19" xfId="16" applyNumberFormat="1" applyFont="1" applyBorder="1" applyAlignment="1">
      <alignment horizontal="center" vertical="center" shrinkToFit="1"/>
    </xf>
    <xf numFmtId="178" fontId="22" fillId="0" borderId="10" xfId="32" quotePrefix="1" applyNumberFormat="1" applyFont="1" applyBorder="1" applyAlignment="1">
      <alignment horizontal="center" vertical="center"/>
    </xf>
    <xf numFmtId="177" fontId="22" fillId="0" borderId="11" xfId="32" quotePrefix="1" applyNumberFormat="1" applyFont="1" applyBorder="1" applyAlignment="1">
      <alignment horizontal="center" vertical="center"/>
    </xf>
    <xf numFmtId="177" fontId="14" fillId="0" borderId="27" xfId="0" applyNumberFormat="1" applyFont="1" applyBorder="1" applyAlignment="1">
      <alignment horizontal="center" vertical="center"/>
    </xf>
    <xf numFmtId="0" fontId="22" fillId="0" borderId="26" xfId="0" applyFont="1" applyBorder="1" applyAlignment="1">
      <alignment horizontal="center" vertical="center" shrinkToFit="1"/>
    </xf>
    <xf numFmtId="177" fontId="22" fillId="0" borderId="26" xfId="32" quotePrefix="1" applyNumberFormat="1" applyFont="1" applyBorder="1" applyAlignment="1">
      <alignment horizontal="center" vertical="center"/>
    </xf>
    <xf numFmtId="178" fontId="22" fillId="0" borderId="26" xfId="0" applyNumberFormat="1" applyFont="1" applyBorder="1" applyAlignment="1">
      <alignment horizontal="center" vertical="center"/>
    </xf>
    <xf numFmtId="0" fontId="23" fillId="0" borderId="10" xfId="0" applyFont="1" applyBorder="1" applyAlignment="1">
      <alignment horizontal="center" vertical="center" shrinkToFit="1"/>
    </xf>
    <xf numFmtId="178" fontId="6" fillId="0" borderId="2" xfId="0" applyNumberFormat="1" applyFont="1" applyBorder="1" applyAlignment="1">
      <alignment horizontal="center" vertical="center"/>
    </xf>
    <xf numFmtId="177" fontId="14" fillId="0" borderId="6" xfId="0" applyNumberFormat="1" applyFont="1" applyBorder="1" applyAlignment="1">
      <alignment horizontal="center" vertical="center"/>
    </xf>
    <xf numFmtId="177" fontId="14" fillId="0" borderId="14" xfId="0" applyNumberFormat="1" applyFont="1" applyBorder="1" applyAlignment="1">
      <alignment horizontal="center" vertical="center"/>
    </xf>
    <xf numFmtId="178" fontId="14" fillId="0" borderId="10" xfId="0" applyNumberFormat="1" applyFont="1" applyBorder="1" applyAlignment="1">
      <alignment horizontal="center" vertical="center"/>
    </xf>
    <xf numFmtId="177" fontId="14" fillId="0" borderId="2" xfId="0" applyNumberFormat="1" applyFont="1" applyBorder="1" applyAlignment="1">
      <alignment horizontal="center" vertical="center"/>
    </xf>
    <xf numFmtId="0" fontId="22" fillId="0" borderId="18" xfId="0" applyFont="1" applyBorder="1" applyAlignment="1">
      <alignment horizontal="center" vertical="center" shrinkToFit="1"/>
    </xf>
    <xf numFmtId="0" fontId="22" fillId="0" borderId="19" xfId="0" applyFont="1" applyBorder="1" applyAlignment="1">
      <alignment horizontal="center" vertical="center" shrinkToFit="1"/>
    </xf>
    <xf numFmtId="177" fontId="14" fillId="0" borderId="7" xfId="0" applyNumberFormat="1" applyFont="1" applyBorder="1" applyAlignment="1">
      <alignment horizontal="center" vertical="center"/>
    </xf>
    <xf numFmtId="177" fontId="14" fillId="0" borderId="15" xfId="0" applyNumberFormat="1" applyFont="1" applyBorder="1" applyAlignment="1">
      <alignment horizontal="center" vertical="center"/>
    </xf>
    <xf numFmtId="177" fontId="14" fillId="0" borderId="11" xfId="0" applyNumberFormat="1" applyFont="1" applyBorder="1" applyAlignment="1">
      <alignment horizontal="center" vertical="center"/>
    </xf>
    <xf numFmtId="0" fontId="0" fillId="0" borderId="2" xfId="0" applyBorder="1" applyAlignment="1">
      <alignment horizontal="center" vertical="center"/>
    </xf>
    <xf numFmtId="0" fontId="0" fillId="0" borderId="2" xfId="0" applyBorder="1" applyAlignment="1">
      <alignment horizontal="center" vertical="center" wrapText="1"/>
    </xf>
    <xf numFmtId="178" fontId="14" fillId="0" borderId="6" xfId="0" applyNumberFormat="1" applyFont="1" applyBorder="1" applyAlignment="1">
      <alignment horizontal="center" vertical="center"/>
    </xf>
    <xf numFmtId="177" fontId="14" fillId="0" borderId="8" xfId="0" applyNumberFormat="1" applyFont="1" applyBorder="1" applyAlignment="1">
      <alignment horizontal="center" vertical="center"/>
    </xf>
    <xf numFmtId="0" fontId="14" fillId="0" borderId="14" xfId="0" applyFont="1" applyBorder="1" applyAlignment="1">
      <alignment horizontal="center" vertical="center" shrinkToFit="1"/>
    </xf>
    <xf numFmtId="0" fontId="14" fillId="0" borderId="10" xfId="0" applyFont="1" applyBorder="1" applyAlignment="1">
      <alignment horizontal="center" vertical="center" shrinkToFit="1"/>
    </xf>
    <xf numFmtId="177" fontId="14" fillId="0" borderId="12" xfId="0" applyNumberFormat="1" applyFont="1" applyBorder="1" applyAlignment="1">
      <alignment horizontal="center" vertical="center"/>
    </xf>
    <xf numFmtId="178" fontId="14" fillId="0" borderId="8" xfId="0" applyNumberFormat="1" applyFont="1" applyBorder="1" applyAlignment="1">
      <alignment horizontal="center" vertical="center"/>
    </xf>
    <xf numFmtId="178" fontId="14" fillId="0" borderId="12" xfId="0" applyNumberFormat="1" applyFont="1" applyBorder="1" applyAlignment="1">
      <alignment horizontal="center" vertical="center"/>
    </xf>
    <xf numFmtId="0" fontId="14" fillId="0" borderId="6" xfId="0" applyFont="1" applyBorder="1" applyAlignment="1">
      <alignment horizontal="center" vertical="center" shrinkToFit="1"/>
    </xf>
    <xf numFmtId="0" fontId="14" fillId="0" borderId="18" xfId="0" applyFont="1" applyBorder="1" applyAlignment="1">
      <alignment horizontal="center" vertical="center" shrinkToFit="1"/>
    </xf>
    <xf numFmtId="178" fontId="22" fillId="0" borderId="10" xfId="0" applyNumberFormat="1" applyFont="1" applyBorder="1" applyAlignment="1">
      <alignment horizontal="center" vertical="center"/>
    </xf>
    <xf numFmtId="177" fontId="22" fillId="0" borderId="8" xfId="0" applyNumberFormat="1" applyFont="1" applyBorder="1" applyAlignment="1">
      <alignment horizontal="center" vertical="center"/>
    </xf>
    <xf numFmtId="177" fontId="22" fillId="0" borderId="14" xfId="16" applyNumberFormat="1" applyFont="1" applyBorder="1" applyAlignment="1">
      <alignment horizontal="center" vertical="center"/>
    </xf>
    <xf numFmtId="177" fontId="22" fillId="0" borderId="10" xfId="16" applyNumberFormat="1" applyFont="1" applyBorder="1" applyAlignment="1">
      <alignment horizontal="center" vertical="center"/>
    </xf>
    <xf numFmtId="177" fontId="22" fillId="0" borderId="12" xfId="0" applyNumberFormat="1" applyFont="1" applyBorder="1" applyAlignment="1">
      <alignment horizontal="center" vertical="center"/>
    </xf>
    <xf numFmtId="0" fontId="23" fillId="0" borderId="2" xfId="0" applyFont="1" applyBorder="1" applyAlignment="1">
      <alignment horizontal="center" vertical="center" shrinkToFit="1"/>
    </xf>
    <xf numFmtId="177" fontId="22" fillId="0" borderId="8" xfId="16" applyNumberFormat="1" applyFont="1" applyBorder="1" applyAlignment="1">
      <alignment horizontal="center" vertical="center"/>
    </xf>
    <xf numFmtId="0" fontId="14" fillId="0" borderId="2" xfId="0" applyFont="1" applyBorder="1" applyAlignment="1">
      <alignment horizontal="center" vertical="center"/>
    </xf>
    <xf numFmtId="177" fontId="14" fillId="0" borderId="0" xfId="0" applyNumberFormat="1" applyFont="1" applyBorder="1" applyAlignment="1">
      <alignment horizontal="center" vertical="center"/>
    </xf>
    <xf numFmtId="0" fontId="15" fillId="2" borderId="2" xfId="0" applyFont="1" applyFill="1" applyBorder="1" applyAlignment="1">
      <alignment horizontal="center" vertical="center"/>
    </xf>
    <xf numFmtId="177" fontId="6" fillId="0" borderId="2" xfId="0" applyNumberFormat="1" applyFont="1" applyBorder="1" applyAlignment="1">
      <alignment horizontal="center" vertical="center"/>
    </xf>
    <xf numFmtId="177" fontId="6" fillId="0" borderId="6" xfId="0" applyNumberFormat="1" applyFont="1" applyBorder="1" applyAlignment="1">
      <alignment horizontal="center" vertical="center"/>
    </xf>
    <xf numFmtId="178" fontId="6" fillId="0" borderId="14" xfId="0" applyNumberFormat="1" applyFont="1" applyBorder="1" applyAlignment="1">
      <alignment horizontal="center" vertical="center"/>
    </xf>
    <xf numFmtId="178" fontId="6" fillId="0" borderId="6" xfId="0" applyNumberFormat="1" applyFont="1" applyBorder="1" applyAlignment="1">
      <alignment horizontal="center" vertical="center"/>
    </xf>
    <xf numFmtId="0" fontId="22" fillId="0" borderId="31" xfId="0" applyFont="1" applyBorder="1" applyAlignment="1">
      <alignment horizontal="center" vertical="center" shrinkToFit="1"/>
    </xf>
    <xf numFmtId="177" fontId="22" fillId="0" borderId="12" xfId="16" applyNumberFormat="1" applyFont="1" applyBorder="1" applyAlignment="1">
      <alignment horizontal="center" vertical="center"/>
    </xf>
    <xf numFmtId="178" fontId="14" fillId="0" borderId="15" xfId="0" applyNumberFormat="1" applyFont="1" applyBorder="1" applyAlignment="1">
      <alignment horizontal="center" vertical="center"/>
    </xf>
    <xf numFmtId="0" fontId="6" fillId="0" borderId="14" xfId="0" applyFont="1" applyBorder="1" applyAlignment="1" applyProtection="1">
      <alignment horizontal="center" vertical="center" shrinkToFit="1"/>
      <protection locked="0"/>
    </xf>
    <xf numFmtId="177" fontId="6" fillId="0" borderId="14" xfId="0" applyNumberFormat="1" applyFont="1" applyBorder="1" applyAlignment="1" applyProtection="1">
      <alignment horizontal="center" vertical="center"/>
      <protection locked="0"/>
    </xf>
    <xf numFmtId="0" fontId="22" fillId="0" borderId="14" xfId="0" applyFont="1" applyBorder="1" applyAlignment="1">
      <alignment horizontal="center" vertical="center" shrinkToFit="1"/>
    </xf>
    <xf numFmtId="178" fontId="14" fillId="0" borderId="11" xfId="0" applyNumberFormat="1" applyFont="1" applyBorder="1" applyAlignment="1">
      <alignment horizontal="center" vertical="center"/>
    </xf>
    <xf numFmtId="177" fontId="14" fillId="0" borderId="19" xfId="0" applyNumberFormat="1" applyFont="1" applyBorder="1" applyAlignment="1">
      <alignment horizontal="center" vertical="center"/>
    </xf>
    <xf numFmtId="0" fontId="22" fillId="0" borderId="6" xfId="0" applyFont="1" applyBorder="1" applyAlignment="1">
      <alignment horizontal="center" vertical="center" shrinkToFit="1"/>
    </xf>
    <xf numFmtId="0" fontId="22" fillId="0" borderId="10" xfId="0" applyFont="1" applyBorder="1" applyAlignment="1">
      <alignment horizontal="center" vertical="center" shrinkToFit="1"/>
    </xf>
    <xf numFmtId="0" fontId="14" fillId="0" borderId="33" xfId="0" applyFont="1" applyBorder="1" applyAlignment="1">
      <alignment horizontal="center" vertical="center" shrinkToFit="1"/>
    </xf>
    <xf numFmtId="178" fontId="14" fillId="0" borderId="46" xfId="0" applyNumberFormat="1" applyFont="1" applyBorder="1" applyAlignment="1">
      <alignment horizontal="center" vertical="center"/>
    </xf>
    <xf numFmtId="177" fontId="14" fillId="0" borderId="47" xfId="0" applyNumberFormat="1" applyFont="1" applyBorder="1" applyAlignment="1">
      <alignment horizontal="center" vertical="center"/>
    </xf>
    <xf numFmtId="0" fontId="14" fillId="0" borderId="34" xfId="0" applyFont="1" applyBorder="1" applyAlignment="1">
      <alignment horizontal="center" vertical="center" shrinkToFit="1"/>
    </xf>
    <xf numFmtId="178" fontId="14" fillId="0" borderId="48" xfId="0" applyNumberFormat="1" applyFont="1" applyBorder="1" applyAlignment="1">
      <alignment horizontal="center" vertical="center"/>
    </xf>
    <xf numFmtId="177" fontId="14" fillId="0" borderId="49" xfId="0" applyNumberFormat="1" applyFont="1" applyBorder="1" applyAlignment="1">
      <alignment horizontal="center" vertical="center"/>
    </xf>
    <xf numFmtId="0" fontId="14" fillId="0" borderId="50" xfId="0" applyFont="1" applyBorder="1" applyAlignment="1">
      <alignment horizontal="center" vertical="center" shrinkToFit="1"/>
    </xf>
    <xf numFmtId="178" fontId="14" fillId="0" borderId="51" xfId="0" applyNumberFormat="1" applyFont="1" applyBorder="1" applyAlignment="1">
      <alignment horizontal="center" vertical="center"/>
    </xf>
    <xf numFmtId="177" fontId="14" fillId="0" borderId="52" xfId="0" applyNumberFormat="1" applyFont="1" applyBorder="1" applyAlignment="1">
      <alignment horizontal="center" vertical="center"/>
    </xf>
    <xf numFmtId="0" fontId="6" fillId="0" borderId="6" xfId="0" applyFont="1" applyBorder="1" applyAlignment="1" applyProtection="1">
      <alignment horizontal="center" vertical="center" shrinkToFit="1"/>
      <protection locked="0"/>
    </xf>
    <xf numFmtId="177" fontId="6" fillId="0" borderId="6" xfId="0" applyNumberFormat="1" applyFont="1" applyBorder="1" applyAlignment="1" applyProtection="1">
      <alignment horizontal="center" vertical="center"/>
      <protection locked="0"/>
    </xf>
    <xf numFmtId="177" fontId="14" fillId="0" borderId="14" xfId="16" applyNumberFormat="1" applyFont="1" applyBorder="1" applyAlignment="1">
      <alignment horizontal="center" vertical="center"/>
    </xf>
    <xf numFmtId="177" fontId="14" fillId="0" borderId="10" xfId="16" applyNumberFormat="1" applyFont="1" applyBorder="1" applyAlignment="1">
      <alignment horizontal="center" vertical="center"/>
    </xf>
    <xf numFmtId="177" fontId="14" fillId="0" borderId="53" xfId="0" applyNumberFormat="1" applyFont="1" applyBorder="1" applyAlignment="1">
      <alignment horizontal="center" vertical="center"/>
    </xf>
    <xf numFmtId="178" fontId="14" fillId="0" borderId="47" xfId="0" applyNumberFormat="1" applyFont="1" applyBorder="1" applyAlignment="1">
      <alignment horizontal="center" vertical="center"/>
    </xf>
    <xf numFmtId="178" fontId="14" fillId="0" borderId="49" xfId="0" applyNumberFormat="1" applyFont="1" applyBorder="1" applyAlignment="1">
      <alignment horizontal="center" vertical="center"/>
    </xf>
    <xf numFmtId="178" fontId="14" fillId="0" borderId="52" xfId="0" applyNumberFormat="1" applyFont="1" applyBorder="1" applyAlignment="1">
      <alignment horizontal="center" vertical="center"/>
    </xf>
    <xf numFmtId="0" fontId="14" fillId="0" borderId="53" xfId="0" applyFont="1" applyBorder="1" applyAlignment="1">
      <alignment horizontal="center" vertical="center" shrinkToFit="1"/>
    </xf>
    <xf numFmtId="178" fontId="14" fillId="0" borderId="53" xfId="0" applyNumberFormat="1" applyFont="1" applyBorder="1" applyAlignment="1">
      <alignment horizontal="center" vertical="center"/>
    </xf>
    <xf numFmtId="177" fontId="14" fillId="0" borderId="8" xfId="16" applyNumberFormat="1" applyFont="1" applyBorder="1" applyAlignment="1">
      <alignment horizontal="center" vertical="center"/>
    </xf>
    <xf numFmtId="177" fontId="14" fillId="0" borderId="12" xfId="16" applyNumberFormat="1" applyFont="1" applyBorder="1" applyAlignment="1">
      <alignment horizontal="center" vertical="center"/>
    </xf>
    <xf numFmtId="178" fontId="6" fillId="0" borderId="10" xfId="0" applyNumberFormat="1" applyFont="1" applyBorder="1" applyAlignment="1">
      <alignment horizontal="center" vertical="center"/>
    </xf>
    <xf numFmtId="0" fontId="14" fillId="0" borderId="14" xfId="16" applyFont="1" applyBorder="1" applyAlignment="1">
      <alignment horizontal="center" vertical="center" shrinkToFit="1"/>
    </xf>
    <xf numFmtId="0" fontId="14" fillId="0" borderId="10" xfId="16" applyFont="1" applyBorder="1" applyAlignment="1">
      <alignment horizontal="center" vertical="center" shrinkToFit="1"/>
    </xf>
    <xf numFmtId="177" fontId="6" fillId="0" borderId="10" xfId="0" applyNumberFormat="1" applyFont="1" applyBorder="1" applyAlignment="1">
      <alignment horizontal="center" vertical="center"/>
    </xf>
    <xf numFmtId="0" fontId="23" fillId="0" borderId="28" xfId="0" applyFont="1" applyBorder="1" applyAlignment="1">
      <alignment horizontal="center" vertical="center"/>
    </xf>
    <xf numFmtId="0" fontId="14" fillId="0" borderId="2" xfId="0" applyFont="1" applyBorder="1" applyAlignment="1">
      <alignment horizontal="center" vertical="center" shrinkToFit="1"/>
    </xf>
    <xf numFmtId="178" fontId="22" fillId="0" borderId="2" xfId="16" applyNumberFormat="1" applyFont="1" applyBorder="1" applyAlignment="1">
      <alignment horizontal="center" vertical="center"/>
    </xf>
    <xf numFmtId="177" fontId="14" fillId="0" borderId="0" xfId="16" applyNumberFormat="1" applyFont="1" applyBorder="1" applyAlignment="1">
      <alignment horizontal="center" vertical="center"/>
    </xf>
    <xf numFmtId="178" fontId="22" fillId="0" borderId="2" xfId="0" applyNumberFormat="1" applyFont="1" applyBorder="1" applyAlignment="1">
      <alignment horizontal="center" vertical="center"/>
    </xf>
    <xf numFmtId="0" fontId="0" fillId="0" borderId="12" xfId="0" applyBorder="1" applyAlignment="1">
      <alignment horizontal="center" vertical="center" shrinkToFit="1"/>
    </xf>
    <xf numFmtId="177" fontId="22" fillId="0" borderId="0" xfId="16" applyNumberFormat="1" applyFont="1" applyBorder="1" applyAlignment="1">
      <alignment horizontal="center" vertical="center"/>
    </xf>
    <xf numFmtId="0" fontId="14" fillId="0" borderId="10" xfId="0" applyFont="1" applyBorder="1" applyAlignment="1">
      <alignment horizontal="center" vertical="center"/>
    </xf>
    <xf numFmtId="0" fontId="7" fillId="0" borderId="2" xfId="0" applyFont="1" applyBorder="1" applyAlignment="1">
      <alignment horizontal="center" vertical="center" wrapText="1"/>
    </xf>
    <xf numFmtId="177" fontId="14" fillId="0" borderId="14" xfId="32" quotePrefix="1" applyNumberFormat="1" applyFont="1" applyBorder="1" applyAlignment="1">
      <alignment horizontal="center" vertical="center"/>
    </xf>
    <xf numFmtId="177" fontId="14" fillId="0" borderId="10" xfId="32" quotePrefix="1" applyNumberFormat="1" applyFont="1" applyBorder="1" applyAlignment="1">
      <alignment horizontal="center" vertical="center"/>
    </xf>
    <xf numFmtId="177" fontId="22" fillId="0" borderId="6" xfId="16" applyNumberFormat="1" applyFont="1" applyBorder="1" applyAlignment="1">
      <alignment horizontal="center" vertical="center"/>
    </xf>
    <xf numFmtId="177" fontId="14" fillId="0" borderId="0" xfId="0" applyNumberFormat="1" applyFont="1" applyAlignment="1">
      <alignment horizontal="center" vertical="center"/>
    </xf>
    <xf numFmtId="178" fontId="14" fillId="0" borderId="70" xfId="0" applyNumberFormat="1" applyFont="1" applyBorder="1" applyAlignment="1">
      <alignment horizontal="center" vertical="center"/>
    </xf>
    <xf numFmtId="178" fontId="14" fillId="0" borderId="71" xfId="0" applyNumberFormat="1" applyFont="1" applyBorder="1" applyAlignment="1">
      <alignment horizontal="center" vertical="center"/>
    </xf>
    <xf numFmtId="178" fontId="14" fillId="0" borderId="69" xfId="0" applyNumberFormat="1" applyFont="1" applyBorder="1" applyAlignment="1">
      <alignment horizontal="center" vertical="center"/>
    </xf>
    <xf numFmtId="177" fontId="14" fillId="0" borderId="74" xfId="0" applyNumberFormat="1" applyFont="1" applyBorder="1" applyAlignment="1">
      <alignment horizontal="center" vertical="center"/>
    </xf>
    <xf numFmtId="177" fontId="14" fillId="0" borderId="75" xfId="0" applyNumberFormat="1" applyFont="1" applyBorder="1" applyAlignment="1">
      <alignment horizontal="center" vertical="center"/>
    </xf>
    <xf numFmtId="0" fontId="14" fillId="0" borderId="14" xfId="0" applyFont="1" applyBorder="1" applyAlignment="1">
      <alignment horizontal="center" vertical="center"/>
    </xf>
    <xf numFmtId="177" fontId="6" fillId="0" borderId="14" xfId="0" applyNumberFormat="1" applyFont="1" applyBorder="1" applyAlignment="1">
      <alignment horizontal="center" vertical="center"/>
    </xf>
    <xf numFmtId="0" fontId="22" fillId="0" borderId="14" xfId="16" applyFont="1" applyBorder="1" applyAlignment="1">
      <alignment horizontal="center" vertical="center" shrinkToFit="1"/>
    </xf>
    <xf numFmtId="0" fontId="22" fillId="0" borderId="19" xfId="16" applyFont="1" applyBorder="1" applyAlignment="1">
      <alignment horizontal="center" vertical="center" shrinkToFit="1"/>
    </xf>
    <xf numFmtId="177" fontId="6" fillId="0" borderId="8" xfId="0" applyNumberFormat="1" applyFont="1" applyBorder="1" applyAlignment="1">
      <alignment horizontal="center" vertical="center"/>
    </xf>
    <xf numFmtId="0" fontId="22" fillId="0" borderId="2" xfId="0" applyFont="1" applyBorder="1" applyAlignment="1">
      <alignment horizontal="center" vertical="center" shrinkToFit="1"/>
    </xf>
    <xf numFmtId="179" fontId="14" fillId="0" borderId="14" xfId="0" applyNumberFormat="1" applyFont="1" applyBorder="1" applyAlignment="1">
      <alignment horizontal="center" vertical="center"/>
    </xf>
    <xf numFmtId="0" fontId="14" fillId="0" borderId="8" xfId="0" applyFont="1" applyBorder="1" applyAlignment="1">
      <alignment horizontal="center" vertical="center" shrinkToFit="1"/>
    </xf>
    <xf numFmtId="178" fontId="14" fillId="0" borderId="33" xfId="0" applyNumberFormat="1" applyFont="1" applyBorder="1" applyAlignment="1">
      <alignment horizontal="center" vertical="center"/>
    </xf>
    <xf numFmtId="178" fontId="14" fillId="0" borderId="34" xfId="0" applyNumberFormat="1" applyFont="1" applyBorder="1" applyAlignment="1">
      <alignment horizontal="center" vertical="center"/>
    </xf>
    <xf numFmtId="0" fontId="14" fillId="0" borderId="12" xfId="0" applyFont="1" applyBorder="1" applyAlignment="1">
      <alignment horizontal="center" vertical="center" shrinkToFit="1"/>
    </xf>
    <xf numFmtId="0" fontId="14" fillId="0" borderId="71" xfId="0" applyFont="1" applyBorder="1" applyAlignment="1">
      <alignment horizontal="center" vertical="center"/>
    </xf>
    <xf numFmtId="0" fontId="22" fillId="0" borderId="6" xfId="16" applyFont="1" applyBorder="1" applyAlignment="1">
      <alignment horizontal="center" vertical="center" shrinkToFit="1"/>
    </xf>
    <xf numFmtId="0" fontId="22" fillId="0" borderId="10" xfId="16" applyFont="1" applyBorder="1" applyAlignment="1">
      <alignment horizontal="center" vertical="center" shrinkToFit="1"/>
    </xf>
    <xf numFmtId="178" fontId="7" fillId="0" borderId="2" xfId="0" applyNumberFormat="1" applyFont="1" applyBorder="1" applyAlignment="1">
      <alignment horizontal="center" vertical="center"/>
    </xf>
    <xf numFmtId="177" fontId="22" fillId="0" borderId="0" xfId="0" quotePrefix="1" applyNumberFormat="1" applyFont="1" applyBorder="1" applyAlignment="1">
      <alignment horizontal="center" vertical="center"/>
    </xf>
    <xf numFmtId="0" fontId="0" fillId="0" borderId="8" xfId="0" applyBorder="1" applyAlignment="1">
      <alignment horizontal="center" vertical="center" shrinkToFit="1"/>
    </xf>
    <xf numFmtId="178" fontId="14" fillId="0" borderId="7" xfId="0" applyNumberFormat="1" applyFont="1" applyBorder="1" applyAlignment="1">
      <alignment horizontal="center" vertical="center"/>
    </xf>
    <xf numFmtId="0" fontId="0" fillId="0" borderId="15" xfId="0" applyBorder="1" applyAlignment="1">
      <alignment horizontal="center" vertical="center" shrinkToFit="1"/>
    </xf>
    <xf numFmtId="0" fontId="24" fillId="0" borderId="14" xfId="0" applyFont="1" applyBorder="1" applyAlignment="1">
      <alignment horizontal="center" vertical="center" shrinkToFit="1"/>
    </xf>
    <xf numFmtId="177" fontId="24" fillId="0" borderId="14" xfId="0" applyNumberFormat="1" applyFont="1" applyBorder="1" applyAlignment="1">
      <alignment horizontal="center" vertical="center"/>
    </xf>
    <xf numFmtId="177" fontId="14" fillId="0" borderId="14" xfId="16" applyNumberFormat="1" applyFont="1" applyBorder="1" applyAlignment="1">
      <alignment horizontal="center" vertical="center" shrinkToFit="1"/>
    </xf>
    <xf numFmtId="177" fontId="14" fillId="0" borderId="10" xfId="16" applyNumberFormat="1" applyFont="1" applyBorder="1" applyAlignment="1">
      <alignment horizontal="center" vertical="center" shrinkToFit="1"/>
    </xf>
    <xf numFmtId="0" fontId="22" fillId="0" borderId="50" xfId="0" applyFont="1" applyBorder="1" applyAlignment="1">
      <alignment horizontal="center" vertical="center" shrinkToFit="1"/>
    </xf>
    <xf numFmtId="177" fontId="6" fillId="0" borderId="0" xfId="0" applyNumberFormat="1" applyFont="1" applyBorder="1" applyAlignment="1">
      <alignment horizontal="center" vertical="center"/>
    </xf>
    <xf numFmtId="179" fontId="14" fillId="0" borderId="53" xfId="0" applyNumberFormat="1" applyFont="1" applyBorder="1" applyAlignment="1">
      <alignment horizontal="center" vertical="center"/>
    </xf>
    <xf numFmtId="0" fontId="22" fillId="0" borderId="0" xfId="0" applyFont="1" applyBorder="1" applyAlignment="1">
      <alignment horizontal="center" vertical="center" shrinkToFit="1"/>
    </xf>
    <xf numFmtId="0" fontId="0" fillId="0" borderId="0" xfId="0" applyBorder="1" applyAlignment="1">
      <alignment horizontal="center" vertical="center" shrinkToFit="1"/>
    </xf>
    <xf numFmtId="0" fontId="21" fillId="0" borderId="2" xfId="0" applyFont="1" applyBorder="1" applyAlignment="1">
      <alignment horizontal="center" vertical="center"/>
    </xf>
    <xf numFmtId="0" fontId="21" fillId="0" borderId="10" xfId="0" applyFont="1" applyBorder="1" applyAlignment="1">
      <alignment horizontal="center" vertical="center"/>
    </xf>
    <xf numFmtId="0" fontId="14" fillId="0" borderId="1" xfId="0" applyFont="1" applyBorder="1" applyAlignment="1">
      <alignment horizontal="center" vertical="center"/>
    </xf>
    <xf numFmtId="0" fontId="7" fillId="0" borderId="14" xfId="0" applyFont="1" applyBorder="1" applyAlignment="1">
      <alignment horizontal="center" vertical="center" wrapText="1"/>
    </xf>
    <xf numFmtId="0" fontId="14" fillId="0" borderId="70" xfId="0" applyFont="1" applyBorder="1" applyAlignment="1">
      <alignment horizontal="center" vertical="center" shrinkToFit="1"/>
    </xf>
    <xf numFmtId="0" fontId="14" fillId="0" borderId="71" xfId="0" applyFont="1" applyBorder="1" applyAlignment="1">
      <alignment horizontal="center" vertical="center" shrinkToFit="1"/>
    </xf>
    <xf numFmtId="177" fontId="22" fillId="0" borderId="0" xfId="16" applyNumberFormat="1" applyFont="1" applyAlignment="1">
      <alignment horizontal="center" vertical="center"/>
    </xf>
    <xf numFmtId="0" fontId="14" fillId="0" borderId="53" xfId="16" applyFont="1" applyBorder="1" applyAlignment="1">
      <alignment horizontal="center" vertical="center" shrinkToFit="1"/>
    </xf>
    <xf numFmtId="177" fontId="14" fillId="0" borderId="53" xfId="16" applyNumberFormat="1" applyFont="1" applyBorder="1" applyAlignment="1">
      <alignment horizontal="center" vertical="center"/>
    </xf>
    <xf numFmtId="177" fontId="14" fillId="0" borderId="53" xfId="16" applyNumberFormat="1" applyFont="1" applyBorder="1" applyAlignment="1">
      <alignment horizontal="center" vertical="center" shrinkToFit="1"/>
    </xf>
    <xf numFmtId="179" fontId="14" fillId="0" borderId="10" xfId="0" applyNumberFormat="1" applyFont="1" applyBorder="1" applyAlignment="1">
      <alignment horizontal="center" vertical="center"/>
    </xf>
    <xf numFmtId="176" fontId="14" fillId="0" borderId="14" xfId="16" applyNumberFormat="1" applyFont="1" applyBorder="1" applyAlignment="1">
      <alignment horizontal="center" vertical="center" shrinkToFit="1"/>
    </xf>
    <xf numFmtId="176" fontId="14" fillId="0" borderId="10" xfId="16" applyNumberFormat="1" applyFont="1" applyBorder="1" applyAlignment="1">
      <alignment horizontal="center" vertical="center" shrinkToFit="1"/>
    </xf>
    <xf numFmtId="0" fontId="7" fillId="0" borderId="2" xfId="0" applyFont="1" applyBorder="1" applyAlignment="1">
      <alignment horizontal="center" vertical="center"/>
    </xf>
    <xf numFmtId="0" fontId="14" fillId="0" borderId="80" xfId="16" applyFont="1" applyBorder="1" applyAlignment="1">
      <alignment horizontal="center" vertical="center" shrinkToFit="1"/>
    </xf>
    <xf numFmtId="177" fontId="14" fillId="0" borderId="2" xfId="16" applyNumberFormat="1" applyFont="1" applyBorder="1" applyAlignment="1">
      <alignment horizontal="center" vertical="center"/>
    </xf>
    <xf numFmtId="178" fontId="22" fillId="0" borderId="1" xfId="16" applyNumberFormat="1" applyFont="1" applyBorder="1" applyAlignment="1">
      <alignment horizontal="center" vertical="center"/>
    </xf>
    <xf numFmtId="176" fontId="14" fillId="0" borderId="53" xfId="16" applyNumberFormat="1" applyFont="1" applyBorder="1" applyAlignment="1">
      <alignment horizontal="center" vertical="center" shrinkToFit="1"/>
    </xf>
    <xf numFmtId="177" fontId="14" fillId="0" borderId="53" xfId="32" quotePrefix="1" applyNumberFormat="1" applyFont="1" applyBorder="1" applyAlignment="1">
      <alignment horizontal="center" vertical="center"/>
    </xf>
    <xf numFmtId="176" fontId="6" fillId="0" borderId="14" xfId="0" applyNumberFormat="1" applyFont="1" applyBorder="1" applyAlignment="1">
      <alignment horizontal="center" vertical="center" shrinkToFit="1"/>
    </xf>
    <xf numFmtId="177" fontId="14" fillId="0" borderId="14" xfId="47" quotePrefix="1" applyNumberFormat="1" applyFont="1" applyBorder="1" applyAlignment="1">
      <alignment horizontal="center" vertical="center" wrapText="1"/>
    </xf>
    <xf numFmtId="176" fontId="6" fillId="0" borderId="10" xfId="0" applyNumberFormat="1" applyFont="1" applyBorder="1" applyAlignment="1">
      <alignment horizontal="center" vertical="center" shrinkToFit="1"/>
    </xf>
    <xf numFmtId="177" fontId="14" fillId="0" borderId="10" xfId="47" quotePrefix="1" applyNumberFormat="1" applyFont="1" applyBorder="1" applyAlignment="1">
      <alignment horizontal="center" vertical="center" wrapText="1"/>
    </xf>
    <xf numFmtId="177" fontId="24" fillId="0" borderId="0" xfId="16" applyNumberFormat="1" applyFont="1" applyAlignment="1">
      <alignment horizontal="center" vertical="center"/>
    </xf>
    <xf numFmtId="177" fontId="24" fillId="0" borderId="0" xfId="16" applyNumberFormat="1" applyFont="1" applyBorder="1" applyAlignment="1">
      <alignment horizontal="center" vertical="center"/>
    </xf>
    <xf numFmtId="176" fontId="6" fillId="0" borderId="53" xfId="0" applyNumberFormat="1" applyFont="1" applyBorder="1" applyAlignment="1">
      <alignment horizontal="center" vertical="center" shrinkToFit="1"/>
    </xf>
    <xf numFmtId="178" fontId="6" fillId="0" borderId="53" xfId="0" applyNumberFormat="1" applyFont="1" applyBorder="1" applyAlignment="1">
      <alignment horizontal="center" vertical="center"/>
    </xf>
    <xf numFmtId="177" fontId="14" fillId="0" borderId="53" xfId="47" quotePrefix="1" applyNumberFormat="1" applyFont="1" applyBorder="1" applyAlignment="1">
      <alignment horizontal="center" vertical="center" wrapText="1"/>
    </xf>
    <xf numFmtId="0" fontId="21" fillId="5" borderId="2" xfId="0" applyFont="1" applyFill="1" applyBorder="1" applyAlignment="1">
      <alignment horizontal="center" vertical="center"/>
    </xf>
    <xf numFmtId="0" fontId="14" fillId="0" borderId="2" xfId="16" applyFont="1" applyBorder="1" applyAlignment="1">
      <alignment horizontal="center" vertical="center" shrinkToFit="1"/>
    </xf>
    <xf numFmtId="177" fontId="14" fillId="0" borderId="2" xfId="0" quotePrefix="1" applyNumberFormat="1" applyFont="1" applyBorder="1" applyAlignment="1">
      <alignment horizontal="center" vertical="center"/>
    </xf>
    <xf numFmtId="178" fontId="14" fillId="0" borderId="2" xfId="16" applyNumberFormat="1" applyFont="1" applyBorder="1" applyAlignment="1">
      <alignment horizontal="center" vertical="center"/>
    </xf>
    <xf numFmtId="0" fontId="6" fillId="0" borderId="10" xfId="0" applyFont="1" applyBorder="1" applyAlignment="1" applyProtection="1">
      <alignment horizontal="center" vertical="center" shrinkToFit="1"/>
      <protection locked="0"/>
    </xf>
    <xf numFmtId="177" fontId="6" fillId="0" borderId="10" xfId="0" applyNumberFormat="1" applyFont="1" applyBorder="1" applyAlignment="1" applyProtection="1">
      <alignment horizontal="center" vertical="center"/>
      <protection locked="0"/>
    </xf>
    <xf numFmtId="0" fontId="23" fillId="0" borderId="1" xfId="0" applyFont="1" applyBorder="1" applyAlignment="1">
      <alignment horizontal="center" vertical="center"/>
    </xf>
    <xf numFmtId="177" fontId="22" fillId="0" borderId="2" xfId="32" quotePrefix="1" applyNumberFormat="1" applyFont="1" applyBorder="1" applyAlignment="1">
      <alignment horizontal="center" vertical="center"/>
    </xf>
    <xf numFmtId="177" fontId="14" fillId="0" borderId="81" xfId="0" applyNumberFormat="1" applyFont="1" applyBorder="1" applyAlignment="1">
      <alignment horizontal="center" vertical="center"/>
    </xf>
    <xf numFmtId="0" fontId="14" fillId="0" borderId="26" xfId="0" applyFont="1" applyBorder="1" applyAlignment="1">
      <alignment horizontal="center" vertical="center" shrinkToFit="1"/>
    </xf>
    <xf numFmtId="178" fontId="14" fillId="0" borderId="26" xfId="0" applyNumberFormat="1" applyFont="1" applyBorder="1" applyAlignment="1">
      <alignment horizontal="center" vertical="center"/>
    </xf>
    <xf numFmtId="177" fontId="14" fillId="0" borderId="26" xfId="0" applyNumberFormat="1" applyFont="1" applyBorder="1" applyAlignment="1">
      <alignment horizontal="center" vertical="center"/>
    </xf>
    <xf numFmtId="176" fontId="22" fillId="0" borderId="14" xfId="16" applyNumberFormat="1" applyFont="1" applyBorder="1" applyAlignment="1" applyProtection="1">
      <alignment horizontal="center" vertical="center" shrinkToFit="1"/>
      <protection locked="0"/>
    </xf>
    <xf numFmtId="177" fontId="22" fillId="0" borderId="14" xfId="16" applyNumberFormat="1" applyFont="1" applyBorder="1" applyAlignment="1" applyProtection="1">
      <alignment horizontal="center" vertical="center"/>
      <protection locked="0"/>
    </xf>
    <xf numFmtId="177" fontId="22" fillId="0" borderId="14" xfId="32" quotePrefix="1" applyNumberFormat="1" applyFont="1" applyBorder="1" applyAlignment="1">
      <alignment horizontal="center" vertical="center"/>
    </xf>
    <xf numFmtId="176" fontId="22" fillId="0" borderId="10" xfId="16" applyNumberFormat="1" applyFont="1" applyBorder="1" applyAlignment="1" applyProtection="1">
      <alignment horizontal="center" vertical="center" shrinkToFit="1"/>
      <protection locked="0"/>
    </xf>
    <xf numFmtId="177" fontId="22" fillId="0" borderId="10" xfId="16" applyNumberFormat="1" applyFont="1" applyBorder="1" applyAlignment="1" applyProtection="1">
      <alignment horizontal="center" vertical="center"/>
      <protection locked="0"/>
    </xf>
    <xf numFmtId="177" fontId="22" fillId="0" borderId="10" xfId="32" quotePrefix="1" applyNumberFormat="1" applyFont="1" applyBorder="1" applyAlignment="1">
      <alignment horizontal="center" vertical="center"/>
    </xf>
    <xf numFmtId="0" fontId="6" fillId="0" borderId="33" xfId="0" applyFont="1" applyBorder="1" applyAlignment="1">
      <alignment horizontal="center" vertical="center" shrinkToFit="1"/>
    </xf>
    <xf numFmtId="0" fontId="6" fillId="0" borderId="34" xfId="0" applyFont="1" applyBorder="1" applyAlignment="1">
      <alignment horizontal="center" vertical="center" shrinkToFit="1"/>
    </xf>
    <xf numFmtId="177" fontId="6" fillId="0" borderId="74" xfId="0" applyNumberFormat="1" applyFont="1" applyBorder="1" applyAlignment="1">
      <alignment horizontal="center" vertical="center"/>
    </xf>
    <xf numFmtId="176" fontId="22" fillId="0" borderId="18" xfId="16" applyNumberFormat="1" applyFont="1" applyBorder="1" applyAlignment="1">
      <alignment horizontal="center" vertical="center" shrinkToFit="1"/>
    </xf>
    <xf numFmtId="180" fontId="22" fillId="0" borderId="15" xfId="0" applyNumberFormat="1" applyFont="1" applyBorder="1" applyAlignment="1">
      <alignment horizontal="center" vertical="center"/>
    </xf>
    <xf numFmtId="178" fontId="22" fillId="0" borderId="15" xfId="0" applyNumberFormat="1" applyFont="1" applyBorder="1" applyAlignment="1">
      <alignment horizontal="center" vertical="center"/>
    </xf>
    <xf numFmtId="178" fontId="22" fillId="0" borderId="11" xfId="0" applyNumberFormat="1" applyFont="1" applyBorder="1" applyAlignment="1">
      <alignment horizontal="center" vertical="center"/>
    </xf>
    <xf numFmtId="176" fontId="22" fillId="0" borderId="53" xfId="16" applyNumberFormat="1" applyFont="1" applyBorder="1" applyAlignment="1" applyProtection="1">
      <alignment horizontal="center" vertical="center" shrinkToFit="1"/>
      <protection locked="0"/>
    </xf>
    <xf numFmtId="177" fontId="22" fillId="0" borderId="53" xfId="16" applyNumberFormat="1" applyFont="1" applyBorder="1" applyAlignment="1">
      <alignment horizontal="center" vertical="center"/>
    </xf>
    <xf numFmtId="177" fontId="22" fillId="0" borderId="53" xfId="16" applyNumberFormat="1" applyFont="1" applyBorder="1" applyAlignment="1" applyProtection="1">
      <alignment horizontal="center" vertical="center"/>
      <protection locked="0"/>
    </xf>
    <xf numFmtId="177" fontId="22" fillId="0" borderId="53" xfId="32" quotePrefix="1" applyNumberFormat="1" applyFont="1" applyBorder="1" applyAlignment="1">
      <alignment horizontal="center" vertical="center"/>
    </xf>
    <xf numFmtId="0" fontId="23" fillId="0" borderId="43" xfId="0" applyFont="1" applyBorder="1" applyAlignment="1">
      <alignment horizontal="center" vertical="center"/>
    </xf>
    <xf numFmtId="0" fontId="22" fillId="0" borderId="82" xfId="0" applyFont="1" applyBorder="1" applyAlignment="1">
      <alignment horizontal="center" vertical="center" shrinkToFit="1"/>
    </xf>
    <xf numFmtId="177" fontId="22" fillId="0" borderId="82" xfId="32" quotePrefix="1" applyNumberFormat="1" applyFont="1" applyBorder="1" applyAlignment="1">
      <alignment horizontal="center" vertical="center"/>
    </xf>
    <xf numFmtId="178" fontId="22" fillId="0" borderId="82" xfId="0" applyNumberFormat="1" applyFont="1" applyBorder="1" applyAlignment="1">
      <alignment horizontal="center" vertical="center"/>
    </xf>
    <xf numFmtId="177" fontId="14" fillId="0" borderId="83" xfId="0" applyNumberFormat="1" applyFont="1" applyBorder="1" applyAlignment="1">
      <alignment horizontal="center" vertical="center"/>
    </xf>
    <xf numFmtId="178" fontId="22" fillId="0" borderId="10" xfId="16" applyNumberFormat="1" applyFont="1" applyBorder="1" applyAlignment="1">
      <alignment horizontal="center" vertical="center"/>
    </xf>
    <xf numFmtId="0" fontId="22" fillId="0" borderId="34" xfId="0" applyFont="1" applyBorder="1" applyAlignment="1">
      <alignment horizontal="center" vertical="center" shrinkToFit="1"/>
    </xf>
    <xf numFmtId="0" fontId="22" fillId="0" borderId="70" xfId="0" applyFont="1" applyBorder="1" applyAlignment="1">
      <alignment horizontal="center" vertical="center" shrinkToFit="1"/>
    </xf>
    <xf numFmtId="0" fontId="22" fillId="0" borderId="71" xfId="0" applyFont="1" applyBorder="1" applyAlignment="1">
      <alignment horizontal="center" vertical="center" shrinkToFit="1"/>
    </xf>
    <xf numFmtId="178" fontId="14" fillId="0" borderId="0" xfId="0" applyNumberFormat="1" applyFont="1" applyAlignment="1">
      <alignment horizontal="center" vertical="center"/>
    </xf>
    <xf numFmtId="0" fontId="7" fillId="0" borderId="11" xfId="0" applyFont="1" applyBorder="1" applyAlignment="1">
      <alignment horizontal="center" vertical="center" wrapText="1"/>
    </xf>
    <xf numFmtId="0" fontId="0" fillId="0" borderId="11" xfId="0" applyBorder="1" applyAlignment="1">
      <alignment horizontal="center" vertical="center"/>
    </xf>
    <xf numFmtId="178" fontId="0" fillId="0" borderId="11" xfId="0" applyNumberFormat="1" applyBorder="1" applyAlignment="1">
      <alignment horizontal="center" vertical="center"/>
    </xf>
    <xf numFmtId="0" fontId="22" fillId="0" borderId="6" xfId="16" applyFont="1" applyBorder="1" applyAlignment="1" applyProtection="1">
      <alignment horizontal="center" vertical="center" shrinkToFit="1"/>
      <protection locked="0"/>
    </xf>
    <xf numFmtId="177" fontId="22" fillId="0" borderId="8" xfId="32" quotePrefix="1" applyNumberFormat="1" applyFont="1" applyBorder="1" applyAlignment="1">
      <alignment horizontal="center" vertical="center"/>
    </xf>
    <xf numFmtId="177" fontId="22" fillId="0" borderId="6" xfId="16" applyNumberFormat="1" applyFont="1" applyBorder="1" applyAlignment="1" applyProtection="1">
      <alignment horizontal="center" vertical="center"/>
      <protection locked="0"/>
    </xf>
    <xf numFmtId="0" fontId="22" fillId="0" borderId="14" xfId="16" applyFont="1" applyBorder="1" applyAlignment="1" applyProtection="1">
      <alignment horizontal="center" vertical="center" shrinkToFit="1"/>
      <protection locked="0"/>
    </xf>
    <xf numFmtId="177" fontId="22" fillId="0" borderId="0" xfId="32" quotePrefix="1" applyNumberFormat="1" applyFont="1" applyAlignment="1">
      <alignment horizontal="center" vertical="center"/>
    </xf>
    <xf numFmtId="177" fontId="22" fillId="0" borderId="0" xfId="0" applyNumberFormat="1" applyFont="1" applyAlignment="1">
      <alignment horizontal="center" vertical="center"/>
    </xf>
    <xf numFmtId="0" fontId="22" fillId="0" borderId="10" xfId="16" applyFont="1" applyBorder="1" applyAlignment="1" applyProtection="1">
      <alignment horizontal="center" vertical="center" shrinkToFit="1"/>
      <protection locked="0"/>
    </xf>
    <xf numFmtId="177" fontId="22" fillId="0" borderId="12" xfId="32" quotePrefix="1" applyNumberFormat="1" applyFont="1" applyBorder="1" applyAlignment="1">
      <alignment horizontal="center" vertical="center"/>
    </xf>
    <xf numFmtId="0" fontId="6" fillId="0" borderId="8" xfId="0" applyFont="1" applyBorder="1" applyAlignment="1">
      <alignment horizontal="center" vertical="center" shrinkToFit="1"/>
    </xf>
    <xf numFmtId="177" fontId="6" fillId="0" borderId="31" xfId="0" applyNumberFormat="1" applyFont="1" applyBorder="1" applyAlignment="1">
      <alignment horizontal="center" vertical="center"/>
    </xf>
    <xf numFmtId="178" fontId="22" fillId="0" borderId="7" xfId="0" applyNumberFormat="1" applyFont="1" applyBorder="1" applyAlignment="1">
      <alignment horizontal="center" vertical="center"/>
    </xf>
    <xf numFmtId="0" fontId="6" fillId="0" borderId="0" xfId="0" applyFont="1" applyAlignment="1">
      <alignment horizontal="center" vertical="center" shrinkToFit="1"/>
    </xf>
    <xf numFmtId="177" fontId="6" fillId="0" borderId="18" xfId="0" applyNumberFormat="1" applyFont="1" applyBorder="1" applyAlignment="1">
      <alignment horizontal="center" vertical="center"/>
    </xf>
    <xf numFmtId="0" fontId="6" fillId="0" borderId="12" xfId="0" applyFont="1" applyBorder="1" applyAlignment="1">
      <alignment horizontal="center" vertical="center" shrinkToFit="1"/>
    </xf>
    <xf numFmtId="177" fontId="6" fillId="0" borderId="19" xfId="0" applyNumberFormat="1" applyFont="1" applyBorder="1" applyAlignment="1">
      <alignment horizontal="center" vertical="center"/>
    </xf>
    <xf numFmtId="0" fontId="6" fillId="0" borderId="6" xfId="0" applyFont="1" applyBorder="1" applyAlignment="1">
      <alignment horizontal="center" vertical="center" shrinkToFit="1"/>
    </xf>
    <xf numFmtId="177" fontId="6" fillId="0" borderId="7" xfId="0" applyNumberFormat="1" applyFont="1" applyBorder="1" applyAlignment="1">
      <alignment horizontal="center" vertical="center"/>
    </xf>
    <xf numFmtId="177" fontId="14" fillId="0" borderId="31" xfId="0" applyNumberFormat="1" applyFont="1" applyBorder="1" applyAlignment="1">
      <alignment horizontal="center" vertical="center"/>
    </xf>
    <xf numFmtId="0" fontId="6" fillId="0" borderId="14" xfId="0" applyFont="1" applyBorder="1" applyAlignment="1">
      <alignment horizontal="center" vertical="center" shrinkToFit="1"/>
    </xf>
    <xf numFmtId="177" fontId="6" fillId="0" borderId="15" xfId="0" applyNumberFormat="1" applyFont="1" applyBorder="1" applyAlignment="1">
      <alignment horizontal="center" vertical="center"/>
    </xf>
    <xf numFmtId="177" fontId="14" fillId="0" borderId="18" xfId="0" applyNumberFormat="1" applyFont="1" applyBorder="1" applyAlignment="1">
      <alignment horizontal="center" vertical="center"/>
    </xf>
    <xf numFmtId="0" fontId="0" fillId="0" borderId="14" xfId="0" applyBorder="1" applyAlignment="1">
      <alignment horizontal="center" vertical="center" shrinkToFit="1"/>
    </xf>
    <xf numFmtId="0" fontId="0" fillId="0" borderId="10" xfId="0" applyBorder="1" applyAlignment="1">
      <alignment horizontal="center" vertical="center" shrinkToFit="1"/>
    </xf>
    <xf numFmtId="177" fontId="6" fillId="0" borderId="11" xfId="0" applyNumberFormat="1" applyFont="1" applyBorder="1" applyAlignment="1">
      <alignment horizontal="center" vertical="center"/>
    </xf>
    <xf numFmtId="0" fontId="7" fillId="4" borderId="72" xfId="0" applyFont="1" applyFill="1" applyBorder="1" applyAlignment="1">
      <alignment horizontal="center" vertical="center"/>
    </xf>
    <xf numFmtId="0" fontId="7" fillId="4" borderId="23" xfId="0" applyFont="1" applyFill="1" applyBorder="1" applyAlignment="1">
      <alignment horizontal="center" vertical="center"/>
    </xf>
    <xf numFmtId="0" fontId="7" fillId="4" borderId="25" xfId="0" applyFont="1" applyFill="1" applyBorder="1" applyAlignment="1">
      <alignment horizontal="center" vertical="center"/>
    </xf>
    <xf numFmtId="0" fontId="24" fillId="0" borderId="10" xfId="0" applyFont="1" applyBorder="1" applyAlignment="1">
      <alignment horizontal="left" vertical="center" wrapText="1" indent="1"/>
    </xf>
    <xf numFmtId="0" fontId="24" fillId="0" borderId="32" xfId="0" applyFont="1" applyBorder="1" applyAlignment="1">
      <alignment horizontal="left" vertical="center" wrapText="1" indent="1"/>
    </xf>
    <xf numFmtId="0" fontId="23" fillId="0" borderId="6" xfId="0" applyFont="1" applyBorder="1" applyAlignment="1">
      <alignment horizontal="center" vertical="center"/>
    </xf>
    <xf numFmtId="0" fontId="23" fillId="0" borderId="14" xfId="0" applyFont="1" applyBorder="1" applyAlignment="1">
      <alignment horizontal="center" vertical="center"/>
    </xf>
    <xf numFmtId="0" fontId="23" fillId="0" borderId="10" xfId="0" applyFont="1" applyBorder="1" applyAlignment="1">
      <alignment horizontal="center" vertical="center"/>
    </xf>
    <xf numFmtId="0" fontId="14" fillId="0" borderId="7" xfId="0" applyFont="1" applyBorder="1" applyAlignment="1">
      <alignment horizontal="left" vertical="center" wrapText="1" indent="1"/>
    </xf>
    <xf numFmtId="0" fontId="14" fillId="0" borderId="8" xfId="0" applyFont="1" applyBorder="1" applyAlignment="1">
      <alignment horizontal="left" vertical="center" wrapText="1" indent="1"/>
    </xf>
    <xf numFmtId="0" fontId="14" fillId="0" borderId="9" xfId="0" applyFont="1" applyBorder="1" applyAlignment="1">
      <alignment horizontal="left" vertical="center" wrapText="1" indent="1"/>
    </xf>
    <xf numFmtId="0" fontId="14" fillId="0" borderId="15" xfId="0" applyFont="1" applyBorder="1" applyAlignment="1">
      <alignment horizontal="left" vertical="center" wrapText="1" indent="1"/>
    </xf>
    <xf numFmtId="0" fontId="14" fillId="0" borderId="0" xfId="0" applyFont="1" applyAlignment="1">
      <alignment horizontal="left" vertical="center" wrapText="1" indent="1"/>
    </xf>
    <xf numFmtId="0" fontId="14" fillId="0" borderId="16" xfId="0" applyFont="1" applyBorder="1" applyAlignment="1">
      <alignment horizontal="left" vertical="center" wrapText="1" indent="1"/>
    </xf>
    <xf numFmtId="0" fontId="14" fillId="0" borderId="11" xfId="0" applyFont="1" applyBorder="1" applyAlignment="1">
      <alignment horizontal="left" vertical="center" wrapText="1" indent="1"/>
    </xf>
    <xf numFmtId="0" fontId="14" fillId="0" borderId="12" xfId="0" applyFont="1" applyBorder="1" applyAlignment="1">
      <alignment horizontal="left" vertical="center" wrapText="1" indent="1"/>
    </xf>
    <xf numFmtId="0" fontId="14" fillId="0" borderId="13" xfId="0" applyFont="1" applyBorder="1" applyAlignment="1">
      <alignment horizontal="left" vertical="center" wrapText="1" indent="1"/>
    </xf>
    <xf numFmtId="0" fontId="24" fillId="0" borderId="1" xfId="16" applyFont="1" applyBorder="1" applyAlignment="1">
      <alignment horizontal="left" vertical="center" indent="1"/>
    </xf>
    <xf numFmtId="0" fontId="24" fillId="0" borderId="20" xfId="16" applyFont="1" applyBorder="1" applyAlignment="1">
      <alignment horizontal="left" vertical="center" indent="1"/>
    </xf>
    <xf numFmtId="0" fontId="24" fillId="0" borderId="21" xfId="16" applyFont="1" applyBorder="1" applyAlignment="1">
      <alignment horizontal="left" vertical="center" indent="1"/>
    </xf>
    <xf numFmtId="0" fontId="21" fillId="0" borderId="14" xfId="0" applyFont="1" applyBorder="1" applyAlignment="1">
      <alignment horizontal="center" vertical="center"/>
    </xf>
    <xf numFmtId="0" fontId="21" fillId="0" borderId="10" xfId="0" applyFont="1" applyBorder="1" applyAlignment="1">
      <alignment horizontal="center" vertical="center"/>
    </xf>
    <xf numFmtId="0" fontId="14" fillId="0" borderId="43" xfId="0" applyFont="1" applyBorder="1" applyAlignment="1">
      <alignment horizontal="center" vertical="center"/>
    </xf>
    <xf numFmtId="0" fontId="14" fillId="0" borderId="44" xfId="0" applyFont="1" applyBorder="1" applyAlignment="1">
      <alignment horizontal="center" vertical="center"/>
    </xf>
    <xf numFmtId="0" fontId="14" fillId="0" borderId="45" xfId="0" applyFont="1" applyBorder="1" applyAlignment="1">
      <alignment horizontal="center" vertical="center"/>
    </xf>
    <xf numFmtId="0" fontId="19" fillId="2" borderId="0" xfId="0" applyFont="1" applyFill="1" applyAlignment="1">
      <alignment horizontal="center" vertical="center"/>
    </xf>
    <xf numFmtId="0" fontId="9" fillId="2" borderId="0" xfId="0" applyFont="1" applyFill="1" applyAlignment="1">
      <alignment horizontal="center" vertical="center"/>
    </xf>
    <xf numFmtId="0" fontId="15" fillId="2" borderId="2" xfId="0" applyFont="1" applyFill="1" applyBorder="1" applyAlignment="1">
      <alignment horizontal="center" vertical="center"/>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21" fillId="0" borderId="6" xfId="0" applyFont="1" applyBorder="1" applyAlignment="1">
      <alignment horizontal="center" vertical="center" wrapText="1"/>
    </xf>
    <xf numFmtId="0" fontId="14" fillId="0" borderId="33" xfId="0" applyFont="1" applyBorder="1" applyAlignment="1">
      <alignment horizontal="left" vertical="center" wrapText="1" indent="1"/>
    </xf>
    <xf numFmtId="0" fontId="14" fillId="0" borderId="46" xfId="0" applyFont="1" applyBorder="1" applyAlignment="1">
      <alignment horizontal="left" vertical="center" wrapText="1" indent="1"/>
    </xf>
    <xf numFmtId="0" fontId="14" fillId="0" borderId="76" xfId="0" applyFont="1" applyBorder="1" applyAlignment="1">
      <alignment horizontal="left" vertical="center" wrapText="1" indent="1"/>
    </xf>
    <xf numFmtId="0" fontId="14" fillId="0" borderId="34" xfId="0" applyFont="1" applyBorder="1" applyAlignment="1">
      <alignment horizontal="left" vertical="center" wrapText="1" indent="1"/>
    </xf>
    <xf numFmtId="0" fontId="14" fillId="0" borderId="48" xfId="0" applyFont="1" applyBorder="1" applyAlignment="1">
      <alignment horizontal="left" vertical="center" wrapText="1" indent="1"/>
    </xf>
    <xf numFmtId="0" fontId="14" fillId="0" borderId="67" xfId="0" applyFont="1" applyBorder="1" applyAlignment="1">
      <alignment horizontal="left" vertical="center" wrapText="1" indent="1"/>
    </xf>
    <xf numFmtId="0" fontId="14" fillId="0" borderId="50" xfId="0" applyFont="1" applyBorder="1" applyAlignment="1">
      <alignment horizontal="left" vertical="center" wrapText="1" indent="1"/>
    </xf>
    <xf numFmtId="0" fontId="14" fillId="0" borderId="51" xfId="0" applyFont="1" applyBorder="1" applyAlignment="1">
      <alignment horizontal="left" vertical="center" wrapText="1" indent="1"/>
    </xf>
    <xf numFmtId="0" fontId="14" fillId="0" borderId="68" xfId="0" applyFont="1" applyBorder="1" applyAlignment="1">
      <alignment horizontal="left" vertical="center" wrapText="1" indent="1"/>
    </xf>
    <xf numFmtId="0" fontId="7" fillId="4" borderId="22" xfId="0" applyFont="1" applyFill="1" applyBorder="1" applyAlignment="1">
      <alignment horizontal="center" vertical="center"/>
    </xf>
    <xf numFmtId="0" fontId="7" fillId="4" borderId="24" xfId="0" applyFont="1" applyFill="1" applyBorder="1" applyAlignment="1">
      <alignment horizontal="center" vertical="center"/>
    </xf>
    <xf numFmtId="0" fontId="21" fillId="0" borderId="2" xfId="0" applyFont="1" applyBorder="1" applyAlignment="1">
      <alignment horizontal="center" vertical="center"/>
    </xf>
    <xf numFmtId="0" fontId="14" fillId="0" borderId="2" xfId="0" applyFont="1" applyBorder="1" applyAlignment="1">
      <alignment horizontal="left" vertical="center" wrapText="1" indent="1"/>
    </xf>
    <xf numFmtId="0" fontId="14" fillId="0" borderId="17" xfId="0" applyFont="1" applyBorder="1" applyAlignment="1">
      <alignment horizontal="left" vertical="center" wrapText="1" indent="1"/>
    </xf>
    <xf numFmtId="0" fontId="14" fillId="0" borderId="14" xfId="0" applyFont="1" applyBorder="1">
      <alignment vertical="center"/>
    </xf>
    <xf numFmtId="0" fontId="14" fillId="0" borderId="10" xfId="0" applyFont="1" applyBorder="1">
      <alignment vertical="center"/>
    </xf>
    <xf numFmtId="176" fontId="21" fillId="0" borderId="53" xfId="63" applyNumberFormat="1" applyFont="1" applyBorder="1" applyAlignment="1">
      <alignment horizontal="center" vertical="center" wrapText="1" shrinkToFit="1"/>
    </xf>
    <xf numFmtId="176" fontId="21" fillId="0" borderId="14" xfId="63" applyNumberFormat="1" applyFont="1" applyBorder="1" applyAlignment="1">
      <alignment horizontal="center" vertical="center" shrinkToFit="1"/>
    </xf>
    <xf numFmtId="176" fontId="21" fillId="0" borderId="10" xfId="63" applyNumberFormat="1" applyFont="1" applyBorder="1" applyAlignment="1">
      <alignment horizontal="center" vertical="center" shrinkToFit="1"/>
    </xf>
    <xf numFmtId="0" fontId="14" fillId="0" borderId="77" xfId="64" applyFont="1" applyBorder="1" applyAlignment="1">
      <alignment horizontal="left" vertical="center" wrapText="1" indent="1"/>
    </xf>
    <xf numFmtId="0" fontId="14" fillId="0" borderId="54" xfId="64" applyFont="1" applyBorder="1" applyAlignment="1">
      <alignment horizontal="left" vertical="center" wrapText="1" indent="1"/>
    </xf>
    <xf numFmtId="0" fontId="14" fillId="0" borderId="73" xfId="64" applyFont="1" applyBorder="1" applyAlignment="1">
      <alignment horizontal="left" vertical="center" wrapText="1" indent="1"/>
    </xf>
    <xf numFmtId="0" fontId="14" fillId="0" borderId="15" xfId="64" applyFont="1" applyBorder="1" applyAlignment="1">
      <alignment horizontal="left" vertical="center" wrapText="1" indent="1"/>
    </xf>
    <xf numFmtId="0" fontId="14" fillId="0" borderId="0" xfId="64" applyFont="1" applyBorder="1" applyAlignment="1">
      <alignment horizontal="left" vertical="center" wrapText="1" indent="1"/>
    </xf>
    <xf numFmtId="0" fontId="14" fillId="0" borderId="16" xfId="64" applyFont="1" applyBorder="1" applyAlignment="1">
      <alignment horizontal="left" vertical="center" wrapText="1" indent="1"/>
    </xf>
    <xf numFmtId="0" fontId="14" fillId="0" borderId="11" xfId="64" applyFont="1" applyBorder="1" applyAlignment="1">
      <alignment horizontal="left" vertical="center" wrapText="1" indent="1"/>
    </xf>
    <xf numFmtId="0" fontId="14" fillId="0" borderId="12" xfId="64" applyFont="1" applyBorder="1" applyAlignment="1">
      <alignment horizontal="left" vertical="center" wrapText="1" indent="1"/>
    </xf>
    <xf numFmtId="0" fontId="14" fillId="0" borderId="13" xfId="64" applyFont="1" applyBorder="1" applyAlignment="1">
      <alignment horizontal="left" vertical="center" wrapText="1" indent="1"/>
    </xf>
    <xf numFmtId="0" fontId="21" fillId="0" borderId="2" xfId="0" applyFont="1" applyBorder="1" applyAlignment="1">
      <alignment horizontal="center" vertical="center" wrapText="1"/>
    </xf>
    <xf numFmtId="0" fontId="21" fillId="0" borderId="14" xfId="0" applyFont="1" applyBorder="1" applyAlignment="1">
      <alignment horizontal="center" vertical="center" wrapText="1"/>
    </xf>
    <xf numFmtId="0" fontId="21" fillId="0" borderId="10" xfId="0" applyFont="1" applyBorder="1" applyAlignment="1">
      <alignment horizontal="center" vertical="center" wrapText="1"/>
    </xf>
    <xf numFmtId="0" fontId="14" fillId="0" borderId="0" xfId="0" applyFont="1" applyBorder="1" applyAlignment="1">
      <alignment horizontal="left" vertical="center" wrapText="1" indent="1"/>
    </xf>
    <xf numFmtId="0" fontId="22" fillId="0" borderId="1" xfId="0" applyFont="1" applyBorder="1" applyAlignment="1">
      <alignment horizontal="left" vertical="center" wrapText="1" indent="1"/>
    </xf>
    <xf numFmtId="0" fontId="22" fillId="0" borderId="20" xfId="0" applyFont="1" applyBorder="1" applyAlignment="1">
      <alignment horizontal="left" vertical="center" indent="1"/>
    </xf>
    <xf numFmtId="0" fontId="22" fillId="0" borderId="21" xfId="0" applyFont="1" applyBorder="1" applyAlignment="1">
      <alignment horizontal="left" vertical="center" indent="1"/>
    </xf>
    <xf numFmtId="0" fontId="25" fillId="0" borderId="14" xfId="0" applyFont="1" applyBorder="1" applyAlignment="1">
      <alignment horizontal="center" vertical="center"/>
    </xf>
    <xf numFmtId="0" fontId="24" fillId="0" borderId="15" xfId="0" applyFont="1" applyBorder="1" applyAlignment="1">
      <alignment horizontal="left" vertical="center" wrapText="1" indent="1"/>
    </xf>
    <xf numFmtId="0" fontId="24" fillId="0" borderId="0" xfId="0" applyFont="1" applyBorder="1" applyAlignment="1">
      <alignment horizontal="left" vertical="center" wrapText="1" indent="1"/>
    </xf>
    <xf numFmtId="0" fontId="24" fillId="0" borderId="16" xfId="0" applyFont="1" applyBorder="1" applyAlignment="1">
      <alignment horizontal="left" vertical="center" wrapText="1" indent="1"/>
    </xf>
    <xf numFmtId="0" fontId="14" fillId="0" borderId="1" xfId="0" applyFont="1" applyBorder="1" applyAlignment="1">
      <alignment horizontal="left" vertical="center" wrapText="1" indent="1"/>
    </xf>
    <xf numFmtId="0" fontId="14" fillId="0" borderId="20" xfId="0" applyFont="1" applyBorder="1" applyAlignment="1">
      <alignment horizontal="left" vertical="center" wrapText="1" indent="1"/>
    </xf>
    <xf numFmtId="0" fontId="14" fillId="0" borderId="21" xfId="0" applyFont="1" applyBorder="1" applyAlignment="1">
      <alignment horizontal="left" vertical="center" wrapText="1" indent="1"/>
    </xf>
    <xf numFmtId="0" fontId="21" fillId="5" borderId="6" xfId="0" applyFont="1" applyFill="1" applyBorder="1" applyAlignment="1">
      <alignment horizontal="center" vertical="center"/>
    </xf>
    <xf numFmtId="0" fontId="21" fillId="5" borderId="14" xfId="0" applyFont="1" applyFill="1" applyBorder="1" applyAlignment="1">
      <alignment horizontal="center" vertical="center"/>
    </xf>
    <xf numFmtId="0" fontId="21" fillId="5" borderId="10" xfId="0" applyFont="1" applyFill="1" applyBorder="1" applyAlignment="1">
      <alignment horizontal="center" vertical="center"/>
    </xf>
    <xf numFmtId="0" fontId="22" fillId="0" borderId="11" xfId="0" applyFont="1" applyBorder="1" applyAlignment="1">
      <alignment horizontal="left" vertical="center" wrapText="1" indent="1"/>
    </xf>
    <xf numFmtId="0" fontId="22" fillId="0" borderId="12" xfId="0" applyFont="1" applyBorder="1" applyAlignment="1">
      <alignment horizontal="left" vertical="center" indent="1"/>
    </xf>
    <xf numFmtId="0" fontId="22" fillId="0" borderId="13" xfId="0" applyFont="1" applyBorder="1" applyAlignment="1">
      <alignment horizontal="left" vertical="center" indent="1"/>
    </xf>
    <xf numFmtId="0" fontId="21" fillId="0" borderId="53" xfId="0" applyFont="1" applyBorder="1" applyAlignment="1">
      <alignment horizontal="center" vertical="center" wrapText="1"/>
    </xf>
    <xf numFmtId="0" fontId="14" fillId="0" borderId="78" xfId="0" applyFont="1" applyBorder="1" applyAlignment="1">
      <alignment horizontal="left" vertical="center" wrapText="1" indent="1"/>
    </xf>
    <xf numFmtId="0" fontId="14" fillId="0" borderId="53" xfId="0" applyFont="1" applyBorder="1" applyAlignment="1">
      <alignment horizontal="left" vertical="center" wrapText="1" indent="1"/>
    </xf>
    <xf numFmtId="0" fontId="14" fillId="0" borderId="79" xfId="0" applyFont="1" applyBorder="1" applyAlignment="1">
      <alignment horizontal="left" vertical="center" wrapText="1" indent="1"/>
    </xf>
    <xf numFmtId="0" fontId="14" fillId="0" borderId="18" xfId="0" applyFont="1" applyBorder="1" applyAlignment="1">
      <alignment horizontal="left" vertical="center" wrapText="1" indent="1"/>
    </xf>
    <xf numFmtId="0" fontId="14" fillId="0" borderId="14" xfId="0" applyFont="1" applyBorder="1" applyAlignment="1">
      <alignment horizontal="left" vertical="center" wrapText="1" indent="1"/>
    </xf>
    <xf numFmtId="0" fontId="14" fillId="0" borderId="41" xfId="0" applyFont="1" applyBorder="1" applyAlignment="1">
      <alignment horizontal="left" vertical="center" wrapText="1" indent="1"/>
    </xf>
    <xf numFmtId="0" fontId="14" fillId="0" borderId="19" xfId="0" applyFont="1" applyBorder="1" applyAlignment="1">
      <alignment horizontal="left" vertical="center" wrapText="1" indent="1"/>
    </xf>
    <xf numFmtId="0" fontId="14" fillId="0" borderId="10" xfId="0" applyFont="1" applyBorder="1" applyAlignment="1">
      <alignment horizontal="left" vertical="center" wrapText="1" indent="1"/>
    </xf>
    <xf numFmtId="0" fontId="14" fillId="0" borderId="32" xfId="0" applyFont="1" applyBorder="1" applyAlignment="1">
      <alignment horizontal="left" vertical="center" wrapText="1" indent="1"/>
    </xf>
    <xf numFmtId="176" fontId="26" fillId="0" borderId="53" xfId="16" applyNumberFormat="1" applyFont="1" applyBorder="1" applyAlignment="1">
      <alignment horizontal="center" vertical="center" wrapText="1" shrinkToFit="1"/>
    </xf>
    <xf numFmtId="176" fontId="26" fillId="0" borderId="14" xfId="16" applyNumberFormat="1" applyFont="1" applyBorder="1" applyAlignment="1">
      <alignment horizontal="center" vertical="center" shrinkToFit="1"/>
    </xf>
    <xf numFmtId="176" fontId="26" fillId="0" borderId="10" xfId="16" applyNumberFormat="1" applyFont="1" applyBorder="1" applyAlignment="1">
      <alignment horizontal="center" vertical="center" shrinkToFit="1"/>
    </xf>
    <xf numFmtId="0" fontId="14" fillId="0" borderId="54" xfId="0" applyFont="1" applyBorder="1" applyAlignment="1">
      <alignment horizontal="left" vertical="center" wrapText="1" indent="1"/>
    </xf>
    <xf numFmtId="0" fontId="14" fillId="0" borderId="73" xfId="0" applyFont="1" applyBorder="1" applyAlignment="1">
      <alignment horizontal="left" vertical="center" wrapText="1" indent="1"/>
    </xf>
    <xf numFmtId="0" fontId="6" fillId="0" borderId="15" xfId="0" applyFont="1" applyBorder="1" applyAlignment="1">
      <alignment horizontal="left" vertical="center" wrapText="1" indent="1"/>
    </xf>
    <xf numFmtId="0" fontId="6" fillId="0" borderId="0" xfId="0" applyFont="1" applyBorder="1" applyAlignment="1">
      <alignment horizontal="left" vertical="center" wrapText="1" indent="1"/>
    </xf>
    <xf numFmtId="0" fontId="6" fillId="0" borderId="16" xfId="0" applyFont="1" applyBorder="1" applyAlignment="1">
      <alignment horizontal="left" vertical="center" wrapText="1" indent="1"/>
    </xf>
    <xf numFmtId="0" fontId="6" fillId="0" borderId="11" xfId="0" applyFont="1" applyBorder="1" applyAlignment="1">
      <alignment horizontal="left" vertical="center" wrapText="1" indent="1"/>
    </xf>
    <xf numFmtId="0" fontId="6" fillId="0" borderId="12" xfId="0" applyFont="1" applyBorder="1" applyAlignment="1">
      <alignment horizontal="left" vertical="center" wrapText="1" indent="1"/>
    </xf>
    <xf numFmtId="0" fontId="6" fillId="0" borderId="13" xfId="0" applyFont="1" applyBorder="1" applyAlignment="1">
      <alignment horizontal="left" vertical="center" wrapText="1" indent="1"/>
    </xf>
    <xf numFmtId="0" fontId="21" fillId="0" borderId="6" xfId="0" applyFont="1" applyBorder="1" applyAlignment="1">
      <alignment horizontal="center" vertical="center"/>
    </xf>
    <xf numFmtId="0" fontId="24" fillId="0" borderId="1" xfId="16" applyFont="1" applyBorder="1" applyAlignment="1">
      <alignment horizontal="center" vertical="center"/>
    </xf>
    <xf numFmtId="0" fontId="24" fillId="0" borderId="20" xfId="16" applyFont="1" applyBorder="1" applyAlignment="1">
      <alignment horizontal="center" vertical="center"/>
    </xf>
    <xf numFmtId="0" fontId="24" fillId="0" borderId="21" xfId="16" applyFont="1" applyBorder="1" applyAlignment="1">
      <alignment horizontal="center" vertical="center"/>
    </xf>
    <xf numFmtId="0" fontId="7" fillId="0" borderId="5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0" xfId="0" applyFont="1" applyBorder="1" applyAlignment="1">
      <alignment horizontal="center" vertical="center" wrapText="1"/>
    </xf>
    <xf numFmtId="0" fontId="6" fillId="0" borderId="54" xfId="0" applyFont="1" applyBorder="1" applyAlignment="1">
      <alignment horizontal="left" vertical="center" wrapText="1" indent="1"/>
    </xf>
    <xf numFmtId="0" fontId="6" fillId="0" borderId="73" xfId="0" applyFont="1" applyBorder="1" applyAlignment="1">
      <alignment horizontal="left" vertical="center" wrapText="1" indent="1"/>
    </xf>
    <xf numFmtId="0" fontId="21" fillId="0" borderId="26" xfId="0" applyFont="1" applyBorder="1" applyAlignment="1">
      <alignment horizontal="center" vertical="center"/>
    </xf>
    <xf numFmtId="0" fontId="14" fillId="0" borderId="28" xfId="0" applyFont="1" applyBorder="1" applyAlignment="1">
      <alignment horizontal="left" vertical="center" wrapText="1" indent="1"/>
    </xf>
    <xf numFmtId="0" fontId="14" fillId="0" borderId="29" xfId="0" applyFont="1" applyBorder="1" applyAlignment="1">
      <alignment horizontal="left" vertical="center" wrapText="1" indent="1"/>
    </xf>
    <xf numFmtId="0" fontId="14" fillId="0" borderId="30" xfId="0" applyFont="1" applyBorder="1" applyAlignment="1">
      <alignment horizontal="left" vertical="center" wrapText="1" indent="1"/>
    </xf>
    <xf numFmtId="0" fontId="14" fillId="0" borderId="1" xfId="0" applyFont="1" applyBorder="1" applyAlignment="1">
      <alignment horizontal="center" vertical="center"/>
    </xf>
    <xf numFmtId="0" fontId="14" fillId="0" borderId="20" xfId="0" applyFont="1" applyBorder="1" applyAlignment="1">
      <alignment horizontal="center" vertical="center"/>
    </xf>
    <xf numFmtId="0" fontId="14" fillId="0" borderId="21" xfId="0" applyFont="1" applyBorder="1" applyAlignment="1">
      <alignment horizontal="center" vertical="center"/>
    </xf>
    <xf numFmtId="0" fontId="7" fillId="0" borderId="6" xfId="0" applyFont="1" applyBorder="1" applyAlignment="1" applyProtection="1">
      <alignment horizontal="center" vertical="center"/>
      <protection locked="0"/>
    </xf>
    <xf numFmtId="0" fontId="7" fillId="0" borderId="14" xfId="0" applyFont="1" applyBorder="1" applyAlignment="1">
      <alignment horizontal="center" vertical="center"/>
    </xf>
    <xf numFmtId="0" fontId="7" fillId="0" borderId="10" xfId="0" applyFont="1" applyBorder="1" applyAlignment="1">
      <alignment horizontal="center" vertical="center"/>
    </xf>
    <xf numFmtId="0" fontId="14" fillId="0" borderId="6" xfId="0" applyFont="1" applyBorder="1" applyAlignment="1">
      <alignment horizontal="left" vertical="center" wrapText="1" indent="1"/>
    </xf>
    <xf numFmtId="0" fontId="14" fillId="0" borderId="42" xfId="0" applyFont="1" applyBorder="1" applyAlignment="1">
      <alignment horizontal="left" vertical="center" wrapText="1" indent="1"/>
    </xf>
    <xf numFmtId="0" fontId="14" fillId="0" borderId="61" xfId="0" applyFont="1" applyBorder="1" applyAlignment="1">
      <alignment horizontal="left" vertical="center" wrapText="1" indent="1"/>
    </xf>
    <xf numFmtId="0" fontId="14" fillId="0" borderId="62" xfId="0" applyFont="1" applyBorder="1" applyAlignment="1">
      <alignment horizontal="left" vertical="center" wrapText="1" indent="1"/>
    </xf>
    <xf numFmtId="0" fontId="14" fillId="0" borderId="63" xfId="0" applyFont="1" applyBorder="1" applyAlignment="1">
      <alignment horizontal="left" vertical="center" wrapText="1" indent="1"/>
    </xf>
    <xf numFmtId="0" fontId="14" fillId="0" borderId="35" xfId="0" applyFont="1" applyBorder="1" applyAlignment="1">
      <alignment horizontal="left" vertical="center" wrapText="1" indent="1"/>
    </xf>
    <xf numFmtId="0" fontId="14" fillId="0" borderId="36" xfId="0" applyFont="1" applyBorder="1" applyAlignment="1">
      <alignment horizontal="left" vertical="center" wrapText="1" indent="1"/>
    </xf>
    <xf numFmtId="0" fontId="14" fillId="0" borderId="37" xfId="0" applyFont="1" applyBorder="1" applyAlignment="1">
      <alignment horizontal="left" vertical="center" wrapText="1" indent="1"/>
    </xf>
    <xf numFmtId="0" fontId="14" fillId="0" borderId="38" xfId="0" applyFont="1" applyBorder="1" applyAlignment="1">
      <alignment horizontal="left" vertical="center" wrapText="1" indent="1"/>
    </xf>
    <xf numFmtId="0" fontId="14" fillId="0" borderId="39" xfId="0" applyFont="1" applyBorder="1" applyAlignment="1">
      <alignment horizontal="left" vertical="center" wrapText="1" indent="1"/>
    </xf>
    <xf numFmtId="0" fontId="14" fillId="0" borderId="40" xfId="0" applyFont="1" applyBorder="1" applyAlignment="1">
      <alignment horizontal="left" vertical="center" wrapText="1" indent="1"/>
    </xf>
    <xf numFmtId="0" fontId="7" fillId="0" borderId="6" xfId="0" applyFont="1" applyBorder="1" applyAlignment="1">
      <alignment horizontal="center" vertical="center"/>
    </xf>
    <xf numFmtId="0" fontId="14" fillId="0" borderId="7" xfId="17" applyFont="1" applyBorder="1" applyAlignment="1">
      <alignment horizontal="left" vertical="center" wrapText="1" indent="1"/>
    </xf>
    <xf numFmtId="0" fontId="14" fillId="0" borderId="8" xfId="17" applyFont="1" applyBorder="1" applyAlignment="1">
      <alignment horizontal="left" vertical="center" wrapText="1" indent="1"/>
    </xf>
    <xf numFmtId="0" fontId="14" fillId="0" borderId="9" xfId="17" applyFont="1" applyBorder="1" applyAlignment="1">
      <alignment horizontal="left" vertical="center" wrapText="1" indent="1"/>
    </xf>
    <xf numFmtId="0" fontId="14" fillId="0" borderId="15" xfId="17" applyFont="1" applyBorder="1" applyAlignment="1">
      <alignment horizontal="left" vertical="center" wrapText="1" indent="1"/>
    </xf>
    <xf numFmtId="0" fontId="14" fillId="0" borderId="0" xfId="17" applyFont="1" applyBorder="1" applyAlignment="1">
      <alignment horizontal="left" vertical="center" wrapText="1" indent="1"/>
    </xf>
    <xf numFmtId="0" fontId="14" fillId="0" borderId="16" xfId="17" applyFont="1" applyBorder="1" applyAlignment="1">
      <alignment horizontal="left" vertical="center" wrapText="1" indent="1"/>
    </xf>
    <xf numFmtId="0" fontId="14" fillId="0" borderId="11" xfId="17" applyFont="1" applyBorder="1" applyAlignment="1">
      <alignment horizontal="left" vertical="center" wrapText="1" indent="1"/>
    </xf>
    <xf numFmtId="0" fontId="14" fillId="0" borderId="12" xfId="17" applyFont="1" applyBorder="1" applyAlignment="1">
      <alignment horizontal="left" vertical="center" wrapText="1" indent="1"/>
    </xf>
    <xf numFmtId="0" fontId="14" fillId="0" borderId="13" xfId="17" applyFont="1" applyBorder="1" applyAlignment="1">
      <alignment horizontal="left" vertical="center" wrapText="1" indent="1"/>
    </xf>
    <xf numFmtId="176" fontId="23" fillId="0" borderId="53" xfId="63" applyNumberFormat="1" applyFont="1" applyBorder="1" applyAlignment="1">
      <alignment horizontal="center" vertical="center" shrinkToFit="1"/>
    </xf>
    <xf numFmtId="176" fontId="23" fillId="0" borderId="14" xfId="63" applyNumberFormat="1" applyFont="1" applyBorder="1" applyAlignment="1">
      <alignment horizontal="center" vertical="center" shrinkToFit="1"/>
    </xf>
    <xf numFmtId="176" fontId="23" fillId="0" borderId="10" xfId="63" applyNumberFormat="1" applyFont="1" applyBorder="1" applyAlignment="1">
      <alignment horizontal="center" vertical="center" shrinkToFit="1"/>
    </xf>
    <xf numFmtId="0" fontId="22" fillId="0" borderId="54" xfId="64" applyFont="1" applyBorder="1" applyAlignment="1">
      <alignment horizontal="left" vertical="center" wrapText="1" indent="1"/>
    </xf>
    <xf numFmtId="0" fontId="22" fillId="0" borderId="73" xfId="64" applyFont="1" applyBorder="1" applyAlignment="1">
      <alignment horizontal="left" vertical="center" wrapText="1" indent="1"/>
    </xf>
    <xf numFmtId="0" fontId="22" fillId="0" borderId="0" xfId="64" applyFont="1" applyBorder="1" applyAlignment="1">
      <alignment horizontal="left" vertical="center" wrapText="1" indent="1"/>
    </xf>
    <xf numFmtId="0" fontId="22" fillId="0" borderId="16" xfId="64" applyFont="1" applyBorder="1" applyAlignment="1">
      <alignment horizontal="left" vertical="center" wrapText="1" indent="1"/>
    </xf>
    <xf numFmtId="0" fontId="22" fillId="0" borderId="12" xfId="64" applyFont="1" applyBorder="1" applyAlignment="1">
      <alignment horizontal="left" vertical="center" wrapText="1" indent="1"/>
    </xf>
    <xf numFmtId="0" fontId="22" fillId="0" borderId="13" xfId="64" applyFont="1" applyBorder="1" applyAlignment="1">
      <alignment horizontal="left" vertical="center" wrapText="1" indent="1"/>
    </xf>
    <xf numFmtId="0" fontId="14" fillId="0" borderId="11" xfId="0" applyFont="1" applyBorder="1" applyAlignment="1">
      <alignment horizontal="center" vertical="center"/>
    </xf>
    <xf numFmtId="0" fontId="14" fillId="0" borderId="12" xfId="0" applyFont="1" applyBorder="1" applyAlignment="1">
      <alignment horizontal="center" vertical="center"/>
    </xf>
    <xf numFmtId="0" fontId="14" fillId="0" borderId="13" xfId="0" applyFont="1" applyBorder="1" applyAlignment="1">
      <alignment horizontal="center" vertical="center"/>
    </xf>
    <xf numFmtId="0" fontId="21" fillId="0" borderId="57" xfId="0" applyFont="1" applyBorder="1" applyAlignment="1">
      <alignment horizontal="center" vertical="center"/>
    </xf>
    <xf numFmtId="0" fontId="21" fillId="0" borderId="55" xfId="0" applyFont="1" applyBorder="1" applyAlignment="1">
      <alignment horizontal="center" vertical="center"/>
    </xf>
    <xf numFmtId="0" fontId="21" fillId="0" borderId="59" xfId="0" applyFont="1" applyBorder="1" applyAlignment="1">
      <alignment horizontal="center" vertical="center"/>
    </xf>
    <xf numFmtId="0" fontId="14" fillId="0" borderId="57" xfId="0" applyFont="1" applyBorder="1" applyAlignment="1">
      <alignment horizontal="left" vertical="center" wrapText="1" indent="1"/>
    </xf>
    <xf numFmtId="0" fontId="14" fillId="0" borderId="57" xfId="0" applyFont="1" applyBorder="1" applyAlignment="1">
      <alignment horizontal="left" vertical="center" indent="1"/>
    </xf>
    <xf numFmtId="0" fontId="14" fillId="0" borderId="58" xfId="0" applyFont="1" applyBorder="1" applyAlignment="1">
      <alignment horizontal="left" vertical="center" indent="1"/>
    </xf>
    <xf numFmtId="0" fontId="14" fillId="0" borderId="55" xfId="0" applyFont="1" applyBorder="1" applyAlignment="1">
      <alignment horizontal="left" vertical="center" indent="1"/>
    </xf>
    <xf numFmtId="0" fontId="14" fillId="0" borderId="56" xfId="0" applyFont="1" applyBorder="1" applyAlignment="1">
      <alignment horizontal="left" vertical="center" indent="1"/>
    </xf>
    <xf numFmtId="0" fontId="14" fillId="0" borderId="59" xfId="0" applyFont="1" applyBorder="1" applyAlignment="1">
      <alignment horizontal="left" vertical="center" indent="1"/>
    </xf>
    <xf numFmtId="0" fontId="14" fillId="0" borderId="60" xfId="0" applyFont="1" applyBorder="1" applyAlignment="1">
      <alignment horizontal="left" vertical="center" indent="1"/>
    </xf>
    <xf numFmtId="0" fontId="21" fillId="0" borderId="53" xfId="0" applyFont="1" applyBorder="1" applyAlignment="1">
      <alignment horizontal="center" vertical="center"/>
    </xf>
    <xf numFmtId="0" fontId="14" fillId="0" borderId="64" xfId="0" applyFont="1" applyBorder="1" applyAlignment="1">
      <alignment horizontal="left" vertical="center" wrapText="1" indent="1"/>
    </xf>
    <xf numFmtId="0" fontId="14" fillId="0" borderId="65" xfId="0" applyFont="1" applyBorder="1" applyAlignment="1">
      <alignment horizontal="left" vertical="center" wrapText="1" indent="1"/>
    </xf>
    <xf numFmtId="0" fontId="14" fillId="0" borderId="66" xfId="0" applyFont="1" applyBorder="1" applyAlignment="1">
      <alignment horizontal="left" vertical="center" wrapText="1" indent="1"/>
    </xf>
    <xf numFmtId="0" fontId="14" fillId="0" borderId="8" xfId="0" applyFont="1" applyBorder="1" applyAlignment="1">
      <alignment horizontal="left" vertical="center" indent="1"/>
    </xf>
    <xf numFmtId="0" fontId="14" fillId="0" borderId="9" xfId="0" applyFont="1" applyBorder="1" applyAlignment="1">
      <alignment horizontal="left" vertical="center" indent="1"/>
    </xf>
    <xf numFmtId="0" fontId="14" fillId="0" borderId="15" xfId="0" applyFont="1" applyBorder="1" applyAlignment="1">
      <alignment horizontal="left" vertical="center" indent="1"/>
    </xf>
    <xf numFmtId="0" fontId="14" fillId="0" borderId="0" xfId="0" applyFont="1" applyAlignment="1">
      <alignment horizontal="left" vertical="center" indent="1"/>
    </xf>
    <xf numFmtId="0" fontId="14" fillId="0" borderId="16" xfId="0" applyFont="1" applyBorder="1" applyAlignment="1">
      <alignment horizontal="left" vertical="center" indent="1"/>
    </xf>
    <xf numFmtId="0" fontId="14" fillId="0" borderId="11" xfId="0" applyFont="1" applyBorder="1" applyAlignment="1">
      <alignment horizontal="left" vertical="center" indent="1"/>
    </xf>
    <xf numFmtId="0" fontId="14" fillId="0" borderId="12" xfId="0" applyFont="1" applyBorder="1" applyAlignment="1">
      <alignment horizontal="left" vertical="center" indent="1"/>
    </xf>
    <xf numFmtId="0" fontId="14" fillId="0" borderId="13" xfId="0" applyFont="1" applyBorder="1" applyAlignment="1">
      <alignment horizontal="left" vertical="center" indent="1"/>
    </xf>
    <xf numFmtId="176" fontId="21" fillId="0" borderId="14" xfId="16" applyNumberFormat="1" applyFont="1" applyBorder="1" applyAlignment="1">
      <alignment horizontal="center" vertical="center"/>
    </xf>
    <xf numFmtId="176" fontId="21" fillId="0" borderId="10" xfId="16" applyNumberFormat="1" applyFont="1" applyBorder="1" applyAlignment="1">
      <alignment horizontal="center" vertical="center"/>
    </xf>
    <xf numFmtId="0" fontId="14" fillId="0" borderId="7" xfId="64" applyFont="1" applyBorder="1" applyAlignment="1">
      <alignment horizontal="left" vertical="center" wrapText="1" indent="1"/>
    </xf>
    <xf numFmtId="0" fontId="14" fillId="0" borderId="8" xfId="64" applyFont="1" applyBorder="1" applyAlignment="1">
      <alignment horizontal="left" vertical="center" wrapText="1" indent="1"/>
    </xf>
    <xf numFmtId="0" fontId="14" fillId="0" borderId="9" xfId="64" applyFont="1" applyBorder="1" applyAlignment="1">
      <alignment horizontal="left" vertical="center" wrapText="1" indent="1"/>
    </xf>
    <xf numFmtId="0" fontId="14" fillId="0" borderId="58" xfId="0" applyFont="1" applyBorder="1" applyAlignment="1">
      <alignment horizontal="left" vertical="center" wrapText="1" indent="1"/>
    </xf>
    <xf numFmtId="0" fontId="14" fillId="0" borderId="55" xfId="0" applyFont="1" applyBorder="1" applyAlignment="1">
      <alignment horizontal="left" vertical="center" wrapText="1" indent="1"/>
    </xf>
    <xf numFmtId="0" fontId="14" fillId="0" borderId="56" xfId="0" applyFont="1" applyBorder="1" applyAlignment="1">
      <alignment horizontal="left" vertical="center" wrapText="1" indent="1"/>
    </xf>
    <xf numFmtId="0" fontId="14" fillId="0" borderId="59" xfId="0" applyFont="1" applyBorder="1" applyAlignment="1">
      <alignment horizontal="left" vertical="center" wrapText="1" indent="1"/>
    </xf>
    <xf numFmtId="0" fontId="14" fillId="0" borderId="60" xfId="0" applyFont="1" applyBorder="1" applyAlignment="1">
      <alignment horizontal="left" vertical="center" wrapText="1" indent="1"/>
    </xf>
    <xf numFmtId="0" fontId="7" fillId="0" borderId="7" xfId="0" applyFont="1" applyBorder="1" applyAlignment="1">
      <alignment horizontal="center" vertical="center"/>
    </xf>
    <xf numFmtId="0" fontId="7" fillId="0" borderId="15" xfId="0" applyFont="1" applyBorder="1" applyAlignment="1">
      <alignment horizontal="center" vertical="center"/>
    </xf>
    <xf numFmtId="0" fontId="7" fillId="0" borderId="11" xfId="0" applyFont="1" applyBorder="1" applyAlignment="1">
      <alignment horizontal="center" vertical="center"/>
    </xf>
    <xf numFmtId="0" fontId="14" fillId="0" borderId="0" xfId="17" applyFont="1" applyAlignment="1">
      <alignment horizontal="left" vertical="center" wrapText="1" indent="1"/>
    </xf>
    <xf numFmtId="0" fontId="0" fillId="0" borderId="1" xfId="0" applyBorder="1" applyAlignment="1">
      <alignment horizontal="center" vertical="center"/>
    </xf>
    <xf numFmtId="0" fontId="0" fillId="0" borderId="20" xfId="0" applyBorder="1" applyAlignment="1">
      <alignment horizontal="center" vertical="center"/>
    </xf>
    <xf numFmtId="0" fontId="0" fillId="0" borderId="21" xfId="0" applyBorder="1" applyAlignment="1">
      <alignment horizontal="center" vertical="center"/>
    </xf>
    <xf numFmtId="0" fontId="6" fillId="0" borderId="7" xfId="0" applyFont="1" applyBorder="1" applyAlignment="1">
      <alignment horizontal="left" vertical="center" wrapText="1" indent="1"/>
    </xf>
    <xf numFmtId="0" fontId="6" fillId="0" borderId="8" xfId="0" applyFont="1" applyBorder="1" applyAlignment="1">
      <alignment horizontal="left" vertical="center" wrapText="1" indent="1"/>
    </xf>
    <xf numFmtId="0" fontId="6" fillId="0" borderId="9" xfId="0" applyFont="1" applyBorder="1" applyAlignment="1">
      <alignment horizontal="left" vertical="center" wrapText="1" indent="1"/>
    </xf>
    <xf numFmtId="0" fontId="6" fillId="0" borderId="0" xfId="0" applyFont="1" applyAlignment="1">
      <alignment horizontal="left" vertical="center" wrapText="1" indent="1"/>
    </xf>
    <xf numFmtId="0" fontId="14" fillId="0" borderId="28" xfId="0" applyFont="1" applyBorder="1" applyAlignment="1">
      <alignment horizontal="center" vertical="center"/>
    </xf>
    <xf numFmtId="0" fontId="14" fillId="0" borderId="29" xfId="0" applyFont="1" applyBorder="1" applyAlignment="1">
      <alignment horizontal="center" vertical="center"/>
    </xf>
    <xf numFmtId="0" fontId="14" fillId="0" borderId="30" xfId="0" applyFont="1" applyBorder="1" applyAlignment="1">
      <alignment horizontal="center" vertical="center"/>
    </xf>
    <xf numFmtId="0" fontId="25" fillId="0" borderId="2" xfId="0" applyFont="1" applyBorder="1" applyAlignment="1">
      <alignment horizontal="center" vertical="center"/>
    </xf>
    <xf numFmtId="0" fontId="6" fillId="0" borderId="2" xfId="0" applyFont="1" applyBorder="1" applyAlignment="1">
      <alignment horizontal="left" vertical="center" wrapText="1" indent="1"/>
    </xf>
    <xf numFmtId="0" fontId="6" fillId="0" borderId="17" xfId="0" applyFont="1" applyBorder="1" applyAlignment="1">
      <alignment horizontal="left" vertical="center" wrapText="1" indent="1"/>
    </xf>
    <xf numFmtId="0" fontId="21" fillId="0" borderId="2" xfId="0" applyFont="1" applyBorder="1" applyAlignment="1">
      <alignment horizontal="center" vertical="center" wrapText="1" shrinkToFit="1"/>
    </xf>
    <xf numFmtId="0" fontId="0" fillId="0" borderId="6" xfId="0" applyBorder="1" applyAlignment="1">
      <alignment horizontal="center" vertical="center" shrinkToFit="1"/>
    </xf>
    <xf numFmtId="178" fontId="0" fillId="0" borderId="6" xfId="0" applyNumberFormat="1" applyBorder="1" applyAlignment="1">
      <alignment horizontal="center" vertical="center"/>
    </xf>
    <xf numFmtId="177" fontId="0" fillId="0" borderId="6" xfId="0" applyNumberFormat="1" applyBorder="1" applyAlignment="1">
      <alignment horizontal="center" vertical="center"/>
    </xf>
    <xf numFmtId="0" fontId="0" fillId="0" borderId="84" xfId="0" applyBorder="1" applyAlignment="1">
      <alignment horizontal="left" vertical="center" wrapText="1" indent="1"/>
    </xf>
    <xf numFmtId="0" fontId="0" fillId="0" borderId="85" xfId="0" applyBorder="1" applyAlignment="1">
      <alignment horizontal="left" vertical="center" wrapText="1" indent="1"/>
    </xf>
    <xf numFmtId="0" fontId="0" fillId="0" borderId="86" xfId="0" applyBorder="1" applyAlignment="1">
      <alignment horizontal="left" vertical="center" wrapText="1" indent="1"/>
    </xf>
    <xf numFmtId="0" fontId="21" fillId="0" borderId="2" xfId="0" applyFont="1" applyBorder="1" applyAlignment="1">
      <alignment horizontal="center" vertical="center" shrinkToFit="1"/>
    </xf>
    <xf numFmtId="178" fontId="0" fillId="0" borderId="14" xfId="0" applyNumberFormat="1" applyBorder="1" applyAlignment="1">
      <alignment horizontal="center" vertical="center"/>
    </xf>
    <xf numFmtId="177" fontId="0" fillId="0" borderId="14" xfId="0" applyNumberFormat="1" applyBorder="1" applyAlignment="1">
      <alignment horizontal="center" vertical="center"/>
    </xf>
    <xf numFmtId="0" fontId="0" fillId="0" borderId="35" xfId="0" applyBorder="1" applyAlignment="1">
      <alignment horizontal="left" vertical="center" wrapText="1" indent="1"/>
    </xf>
    <xf numFmtId="0" fontId="0" fillId="0" borderId="36" xfId="0" applyBorder="1" applyAlignment="1">
      <alignment horizontal="left" vertical="center" wrapText="1" indent="1"/>
    </xf>
    <xf numFmtId="0" fontId="0" fillId="0" borderId="37" xfId="0" applyBorder="1" applyAlignment="1">
      <alignment horizontal="left" vertical="center" wrapText="1" indent="1"/>
    </xf>
    <xf numFmtId="0" fontId="24" fillId="0" borderId="10" xfId="0" applyFont="1" applyBorder="1" applyAlignment="1">
      <alignment horizontal="center" vertical="center" shrinkToFit="1"/>
    </xf>
    <xf numFmtId="178" fontId="0" fillId="0" borderId="10" xfId="0" applyNumberFormat="1" applyBorder="1" applyAlignment="1">
      <alignment horizontal="center" vertical="center"/>
    </xf>
    <xf numFmtId="177" fontId="0" fillId="0" borderId="10" xfId="0" applyNumberFormat="1" applyBorder="1" applyAlignment="1">
      <alignment horizontal="center" vertical="center"/>
    </xf>
    <xf numFmtId="0" fontId="0" fillId="0" borderId="38" xfId="0" applyBorder="1" applyAlignment="1">
      <alignment horizontal="left" vertical="center" wrapText="1" indent="1"/>
    </xf>
    <xf numFmtId="0" fontId="0" fillId="0" borderId="39" xfId="0" applyBorder="1" applyAlignment="1">
      <alignment horizontal="left" vertical="center" wrapText="1" indent="1"/>
    </xf>
    <xf numFmtId="0" fontId="0" fillId="0" borderId="40" xfId="0" applyBorder="1" applyAlignment="1">
      <alignment horizontal="left" vertical="center" wrapText="1" indent="1"/>
    </xf>
  </cellXfs>
  <cellStyles count="65">
    <cellStyle name="강조색3 2" xfId="42" xr:uid="{00000000-0005-0000-0000-000000000000}"/>
    <cellStyle name="쉼표 [0] 2" xfId="1" xr:uid="{00000000-0005-0000-0000-000001000000}"/>
    <cellStyle name="쉼표 [0] 2 2" xfId="2" xr:uid="{00000000-0005-0000-0000-000002000000}"/>
    <cellStyle name="쉼표 [0] 2 4" xfId="3" xr:uid="{00000000-0005-0000-0000-000003000000}"/>
    <cellStyle name="쉼표 [0] 2 4 2" xfId="52" xr:uid="{00000000-0005-0000-0000-000004000000}"/>
    <cellStyle name="쉼표 [0] 2 5" xfId="4" xr:uid="{00000000-0005-0000-0000-000005000000}"/>
    <cellStyle name="쉼표 [0] 2 5 2" xfId="57" xr:uid="{00000000-0005-0000-0000-000006000000}"/>
    <cellStyle name="쉼표 [0] 3" xfId="5" xr:uid="{00000000-0005-0000-0000-000007000000}"/>
    <cellStyle name="쉼표 [0] 4" xfId="6" xr:uid="{00000000-0005-0000-0000-000008000000}"/>
    <cellStyle name="쉼표 [0] 4 2" xfId="50" xr:uid="{00000000-0005-0000-0000-000009000000}"/>
    <cellStyle name="쉼표 [0] 5" xfId="7" xr:uid="{00000000-0005-0000-0000-00000A000000}"/>
    <cellStyle name="쉼표 [0] 5 2" xfId="56" xr:uid="{00000000-0005-0000-0000-00000B000000}"/>
    <cellStyle name="쉼표 [0] 8" xfId="8" xr:uid="{00000000-0005-0000-0000-00000C000000}"/>
    <cellStyle name="쉼표 [0] 8 2" xfId="62" xr:uid="{00000000-0005-0000-0000-00000D000000}"/>
    <cellStyle name="쉼표 [0] 9" xfId="9" xr:uid="{00000000-0005-0000-0000-00000E000000}"/>
    <cellStyle name="쉼표 [0] 9 2" xfId="59" xr:uid="{00000000-0005-0000-0000-00000F000000}"/>
    <cellStyle name="통화 [0] 2" xfId="10" xr:uid="{00000000-0005-0000-0000-000010000000}"/>
    <cellStyle name="표준" xfId="0" builtinId="0"/>
    <cellStyle name="표준 10" xfId="11" xr:uid="{00000000-0005-0000-0000-000012000000}"/>
    <cellStyle name="표준 10 2" xfId="61" xr:uid="{00000000-0005-0000-0000-000013000000}"/>
    <cellStyle name="표준 10 3" xfId="44" xr:uid="{00000000-0005-0000-0000-000014000000}"/>
    <cellStyle name="표준 11" xfId="12" xr:uid="{00000000-0005-0000-0000-000015000000}"/>
    <cellStyle name="표준 11 2" xfId="13" xr:uid="{00000000-0005-0000-0000-000016000000}"/>
    <cellStyle name="표준 11 2 2" xfId="43" xr:uid="{00000000-0005-0000-0000-000017000000}"/>
    <cellStyle name="표준 11 3" xfId="58" xr:uid="{00000000-0005-0000-0000-000018000000}"/>
    <cellStyle name="표준 12" xfId="14" xr:uid="{00000000-0005-0000-0000-000019000000}"/>
    <cellStyle name="표준 13" xfId="15" xr:uid="{00000000-0005-0000-0000-00001A000000}"/>
    <cellStyle name="표준 14" xfId="39" xr:uid="{00000000-0005-0000-0000-00001B000000}"/>
    <cellStyle name="표준 15" xfId="40" xr:uid="{00000000-0005-0000-0000-00001C000000}"/>
    <cellStyle name="표준 2" xfId="16" xr:uid="{00000000-0005-0000-0000-00001D000000}"/>
    <cellStyle name="표준 2 2" xfId="17" xr:uid="{00000000-0005-0000-0000-00001E000000}"/>
    <cellStyle name="표준 2 2 2" xfId="18" xr:uid="{00000000-0005-0000-0000-00001F000000}"/>
    <cellStyle name="표준 2 2 2 2" xfId="48" xr:uid="{00000000-0005-0000-0000-000020000000}"/>
    <cellStyle name="표준 2 2 3" xfId="19" xr:uid="{00000000-0005-0000-0000-000021000000}"/>
    <cellStyle name="표준 2 3" xfId="20" xr:uid="{00000000-0005-0000-0000-000022000000}"/>
    <cellStyle name="표준 2 4" xfId="21" xr:uid="{00000000-0005-0000-0000-000023000000}"/>
    <cellStyle name="표준 2 4 2" xfId="46" xr:uid="{00000000-0005-0000-0000-000024000000}"/>
    <cellStyle name="표준 3" xfId="22" xr:uid="{00000000-0005-0000-0000-000025000000}"/>
    <cellStyle name="표준 3 2" xfId="23" xr:uid="{00000000-0005-0000-0000-000026000000}"/>
    <cellStyle name="표준 3 2 2" xfId="47" xr:uid="{00000000-0005-0000-0000-000027000000}"/>
    <cellStyle name="표준 3 3" xfId="24" xr:uid="{00000000-0005-0000-0000-000028000000}"/>
    <cellStyle name="표준 3 4" xfId="25" xr:uid="{00000000-0005-0000-0000-000029000000}"/>
    <cellStyle name="표준 3 5" xfId="26" xr:uid="{00000000-0005-0000-0000-00002A000000}"/>
    <cellStyle name="표준 3 6" xfId="45" xr:uid="{00000000-0005-0000-0000-00002B000000}"/>
    <cellStyle name="표준 4" xfId="27" xr:uid="{00000000-0005-0000-0000-00002C000000}"/>
    <cellStyle name="표준 4 2" xfId="28" xr:uid="{00000000-0005-0000-0000-00002D000000}"/>
    <cellStyle name="표준 4 3" xfId="29" xr:uid="{00000000-0005-0000-0000-00002E000000}"/>
    <cellStyle name="표준 4 4" xfId="30" xr:uid="{00000000-0005-0000-0000-00002F000000}"/>
    <cellStyle name="표준 4 4 2" xfId="51" xr:uid="{00000000-0005-0000-0000-000030000000}"/>
    <cellStyle name="표준 4 5" xfId="31" xr:uid="{00000000-0005-0000-0000-000031000000}"/>
    <cellStyle name="표준 4 5 2" xfId="54" xr:uid="{00000000-0005-0000-0000-000032000000}"/>
    <cellStyle name="표준 4 6" xfId="41" xr:uid="{00000000-0005-0000-0000-000033000000}"/>
    <cellStyle name="표준 5" xfId="32" xr:uid="{00000000-0005-0000-0000-000034000000}"/>
    <cellStyle name="표준 6" xfId="33" xr:uid="{00000000-0005-0000-0000-000035000000}"/>
    <cellStyle name="표준 6 2" xfId="34" xr:uid="{00000000-0005-0000-0000-000036000000}"/>
    <cellStyle name="표준 6 2 2" xfId="49" xr:uid="{00000000-0005-0000-0000-000037000000}"/>
    <cellStyle name="표준 7" xfId="35" xr:uid="{00000000-0005-0000-0000-000038000000}"/>
    <cellStyle name="표준 7 2" xfId="36" xr:uid="{00000000-0005-0000-0000-000039000000}"/>
    <cellStyle name="표준 7 3" xfId="55" xr:uid="{00000000-0005-0000-0000-00003A000000}"/>
    <cellStyle name="표준 8" xfId="37" xr:uid="{00000000-0005-0000-0000-00003B000000}"/>
    <cellStyle name="표준 8 2" xfId="53" xr:uid="{00000000-0005-0000-0000-00003C000000}"/>
    <cellStyle name="표준 9" xfId="38" xr:uid="{00000000-0005-0000-0000-00003D000000}"/>
    <cellStyle name="표준 9 2" xfId="60" xr:uid="{00000000-0005-0000-0000-00003E000000}"/>
    <cellStyle name="표준_3월2주레시피(9~14일)" xfId="64" xr:uid="{BF923A3F-6D9A-4DC5-8FA1-316D30811D14}"/>
    <cellStyle name="표준_양천" xfId="63" xr:uid="{6A8E5D6A-6892-4432-BF13-87E2D5DFDF96}"/>
  </cellStyles>
  <dxfs count="0"/>
  <tableStyles count="0" defaultTableStyle="TableStyleMedium2" defaultPivotStyle="PivotStyleLight16"/>
  <colors>
    <mruColors>
      <color rgb="FFFFDB9F"/>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microsoft.com/office/2017/10/relationships/person" Target="persons/person.xml"/><Relationship Id="rId3" Type="http://schemas.openxmlformats.org/officeDocument/2006/relationships/worksheet" Target="worksheets/sheet3.xml"/><Relationship Id="rId21" Type="http://schemas.microsoft.com/office/2017/10/relationships/person" Target="persons/person2.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17/10/relationships/person" Target="persons/person1.xml"/><Relationship Id="rId2" Type="http://schemas.openxmlformats.org/officeDocument/2006/relationships/worksheet" Target="worksheets/sheet2.xml"/><Relationship Id="rId16" Type="http://schemas.openxmlformats.org/officeDocument/2006/relationships/calcChain" Target="calcChain.xml"/><Relationship Id="rId20" Type="http://schemas.microsoft.com/office/2017/10/relationships/person" Target="persons/person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23" Type="http://schemas.microsoft.com/office/2017/10/relationships/person" Target="persons/person3.xml"/><Relationship Id="rId10" Type="http://schemas.openxmlformats.org/officeDocument/2006/relationships/worksheet" Target="worksheets/sheet10.xml"/><Relationship Id="rId19" Type="http://schemas.microsoft.com/office/2017/10/relationships/person" Target="persons/person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 Id="rId22" Type="http://schemas.microsoft.com/office/2017/10/relationships/person" Target="persons/person0.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C6745915-EB4E-4E6D-9CE5-B6624D47699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2B9296DA-2F3F-439C-9631-59ACD19BDB5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0FA75E28-E516-4063-B5F0-9F11332E11A4}"/>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190B6686-70E7-4463-B634-08F5C9838EC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BCA2276C-50A9-4BC3-A152-9CD06377D8F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92CC72F6-4C4E-451A-9808-0B1F7BC3F0A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533400</xdr:colOff>
      <xdr:row>5</xdr:row>
      <xdr:rowOff>38100</xdr:rowOff>
    </xdr:from>
    <xdr:to>
      <xdr:col>12</xdr:col>
      <xdr:colOff>28811</xdr:colOff>
      <xdr:row>6</xdr:row>
      <xdr:rowOff>200025</xdr:rowOff>
    </xdr:to>
    <xdr:pic>
      <xdr:nvPicPr>
        <xdr:cNvPr id="9" name="Picture 1">
          <a:extLst>
            <a:ext uri="{FF2B5EF4-FFF2-40B4-BE49-F238E27FC236}">
              <a16:creationId xmlns:a16="http://schemas.microsoft.com/office/drawing/2014/main" id="{B355C833-706A-490A-A53E-81947ED556D4}"/>
            </a:ext>
          </a:extLst>
        </xdr:cNvPr>
        <xdr:cNvPicPr>
          <a:picLocks noChangeAspect="1"/>
        </xdr:cNvPicPr>
      </xdr:nvPicPr>
      <xdr:blipFill>
        <a:blip xmlns:r="http://schemas.openxmlformats.org/officeDocument/2006/relationships" r:embed="rId1"/>
        <a:stretch>
          <a:fillRect/>
        </a:stretch>
      </xdr:blipFill>
      <xdr:spPr>
        <a:xfrm>
          <a:off x="6191250" y="1028700"/>
          <a:ext cx="2705336" cy="381000"/>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F7EE5D47-8023-4130-A86D-80EDC76CE5EB}"/>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C06F9EEF-3C57-4167-9F7E-1336805E330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1E288EC9-090D-4247-BFBF-F83F844F7FF6}"/>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B3BA333E-8C8C-450B-A135-EF19A4A9AC4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790C3973-3D77-4C2C-B32C-04AE89E3FFE4}"/>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1F4A9389-28C1-472C-8AD5-68865717A674}"/>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533400</xdr:colOff>
      <xdr:row>5</xdr:row>
      <xdr:rowOff>38100</xdr:rowOff>
    </xdr:from>
    <xdr:to>
      <xdr:col>12</xdr:col>
      <xdr:colOff>28811</xdr:colOff>
      <xdr:row>6</xdr:row>
      <xdr:rowOff>200025</xdr:rowOff>
    </xdr:to>
    <xdr:pic>
      <xdr:nvPicPr>
        <xdr:cNvPr id="8" name="Picture 1">
          <a:extLst>
            <a:ext uri="{FF2B5EF4-FFF2-40B4-BE49-F238E27FC236}">
              <a16:creationId xmlns:a16="http://schemas.microsoft.com/office/drawing/2014/main" id="{CE8F0C3D-B3C7-4DD3-B31E-EAE690457D56}"/>
            </a:ext>
          </a:extLst>
        </xdr:cNvPr>
        <xdr:cNvPicPr>
          <a:picLocks noChangeAspect="1"/>
        </xdr:cNvPicPr>
      </xdr:nvPicPr>
      <xdr:blipFill>
        <a:blip xmlns:r="http://schemas.openxmlformats.org/officeDocument/2006/relationships" r:embed="rId1"/>
        <a:stretch>
          <a:fillRect/>
        </a:stretch>
      </xdr:blipFill>
      <xdr:spPr>
        <a:xfrm>
          <a:off x="6191250" y="1028700"/>
          <a:ext cx="2705336" cy="381000"/>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B74BF50C-4D23-43B5-A6AB-9168A63506F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7D2187AF-EFDD-41FA-8D22-9843755BA59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1C6DEEB7-4910-4F31-8F7B-245C7C532C5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D4A43122-0666-4148-A7BB-8C6F7E0121D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A1315704-48F6-45C1-9A4E-541850DD9E6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955BD864-B622-45DE-BD06-522D209141C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533400</xdr:colOff>
      <xdr:row>5</xdr:row>
      <xdr:rowOff>38100</xdr:rowOff>
    </xdr:from>
    <xdr:to>
      <xdr:col>12</xdr:col>
      <xdr:colOff>28811</xdr:colOff>
      <xdr:row>6</xdr:row>
      <xdr:rowOff>200025</xdr:rowOff>
    </xdr:to>
    <xdr:pic>
      <xdr:nvPicPr>
        <xdr:cNvPr id="8" name="Picture 1">
          <a:extLst>
            <a:ext uri="{FF2B5EF4-FFF2-40B4-BE49-F238E27FC236}">
              <a16:creationId xmlns:a16="http://schemas.microsoft.com/office/drawing/2014/main" id="{28AF5F77-B31C-42B9-B973-5A8C897C0B39}"/>
            </a:ext>
          </a:extLst>
        </xdr:cNvPr>
        <xdr:cNvPicPr>
          <a:picLocks noChangeAspect="1"/>
        </xdr:cNvPicPr>
      </xdr:nvPicPr>
      <xdr:blipFill>
        <a:blip xmlns:r="http://schemas.openxmlformats.org/officeDocument/2006/relationships" r:embed="rId1"/>
        <a:stretch>
          <a:fillRect/>
        </a:stretch>
      </xdr:blipFill>
      <xdr:spPr>
        <a:xfrm>
          <a:off x="6191250" y="1028700"/>
          <a:ext cx="2705336" cy="381000"/>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C5B30C36-6159-4DC4-9ADC-BE79EFC532E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FDBE933A-4DDD-41E2-999E-3D22EAEE3B8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5B640BA0-8B49-4B47-BBEA-C837B4BB2224}"/>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B6DDE53F-92C8-4B95-9AAD-839DA802555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0E074C1C-6EF5-4F40-989C-22BD393A853C}"/>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7AFF2016-C402-4F24-B44E-7BCB90C77AEB}"/>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533400</xdr:colOff>
      <xdr:row>5</xdr:row>
      <xdr:rowOff>38100</xdr:rowOff>
    </xdr:from>
    <xdr:to>
      <xdr:col>12</xdr:col>
      <xdr:colOff>28811</xdr:colOff>
      <xdr:row>6</xdr:row>
      <xdr:rowOff>200025</xdr:rowOff>
    </xdr:to>
    <xdr:pic>
      <xdr:nvPicPr>
        <xdr:cNvPr id="8" name="Picture 1">
          <a:extLst>
            <a:ext uri="{FF2B5EF4-FFF2-40B4-BE49-F238E27FC236}">
              <a16:creationId xmlns:a16="http://schemas.microsoft.com/office/drawing/2014/main" id="{0C760A5F-97E1-4EE6-822D-257601B40D2E}"/>
            </a:ext>
          </a:extLst>
        </xdr:cNvPr>
        <xdr:cNvPicPr>
          <a:picLocks noChangeAspect="1"/>
        </xdr:cNvPicPr>
      </xdr:nvPicPr>
      <xdr:blipFill>
        <a:blip xmlns:r="http://schemas.openxmlformats.org/officeDocument/2006/relationships" r:embed="rId1"/>
        <a:stretch>
          <a:fillRect/>
        </a:stretch>
      </xdr:blipFill>
      <xdr:spPr>
        <a:xfrm>
          <a:off x="6191250" y="1028700"/>
          <a:ext cx="2705336" cy="381000"/>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EF668925-ADAE-442B-AD1C-9C0AF53722A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4FBAB2E4-57A0-43F1-9674-2B9A3019302C}"/>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07E604A3-7E3B-4466-9662-1293673B2E0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BE214304-557D-492A-886F-A08FE81EB65C}"/>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36A11873-D023-4740-86FC-643536CF028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B291E6FE-B0CE-4EAA-A69D-F85F79F21981}"/>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533400</xdr:colOff>
      <xdr:row>5</xdr:row>
      <xdr:rowOff>38100</xdr:rowOff>
    </xdr:from>
    <xdr:to>
      <xdr:col>12</xdr:col>
      <xdr:colOff>28811</xdr:colOff>
      <xdr:row>6</xdr:row>
      <xdr:rowOff>200025</xdr:rowOff>
    </xdr:to>
    <xdr:pic>
      <xdr:nvPicPr>
        <xdr:cNvPr id="8" name="Picture 1">
          <a:extLst>
            <a:ext uri="{FF2B5EF4-FFF2-40B4-BE49-F238E27FC236}">
              <a16:creationId xmlns:a16="http://schemas.microsoft.com/office/drawing/2014/main" id="{6A0748FA-DC47-4CB5-8C65-49B3564E3438}"/>
            </a:ext>
          </a:extLst>
        </xdr:cNvPr>
        <xdr:cNvPicPr>
          <a:picLocks noChangeAspect="1"/>
        </xdr:cNvPicPr>
      </xdr:nvPicPr>
      <xdr:blipFill>
        <a:blip xmlns:r="http://schemas.openxmlformats.org/officeDocument/2006/relationships" r:embed="rId1"/>
        <a:stretch>
          <a:fillRect/>
        </a:stretch>
      </xdr:blipFill>
      <xdr:spPr>
        <a:xfrm>
          <a:off x="6191250" y="1028700"/>
          <a:ext cx="2705336" cy="381000"/>
        </a:xfrm>
        <a:prstGeom prst="rect">
          <a:avLst/>
        </a:prstGeom>
        <a:noFill/>
        <a:ln>
          <a:noFill/>
        </a:ln>
        <a:effec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93DABCB8-0FBE-4841-B80B-DD53B91ADD2A}"/>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1ACF3F6D-1217-490A-8FC0-1568929484A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C5C5B525-EC00-41F3-BFE9-95F75518D6BE}"/>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85E82A47-4167-4700-A1AD-F78D4F30363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B1FE1184-EDE8-4EB6-BC6D-69F4CCFB6C94}"/>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F909C9CB-3C66-46F5-BF93-DCBBFBD1781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533400</xdr:colOff>
      <xdr:row>5</xdr:row>
      <xdr:rowOff>38100</xdr:rowOff>
    </xdr:from>
    <xdr:to>
      <xdr:col>12</xdr:col>
      <xdr:colOff>28811</xdr:colOff>
      <xdr:row>6</xdr:row>
      <xdr:rowOff>200025</xdr:rowOff>
    </xdr:to>
    <xdr:pic>
      <xdr:nvPicPr>
        <xdr:cNvPr id="8" name="Picture 1">
          <a:extLst>
            <a:ext uri="{FF2B5EF4-FFF2-40B4-BE49-F238E27FC236}">
              <a16:creationId xmlns:a16="http://schemas.microsoft.com/office/drawing/2014/main" id="{3C212E04-D992-4A50-8CFE-F4C8E7C27C64}"/>
            </a:ext>
          </a:extLst>
        </xdr:cNvPr>
        <xdr:cNvPicPr>
          <a:picLocks noChangeAspect="1"/>
        </xdr:cNvPicPr>
      </xdr:nvPicPr>
      <xdr:blipFill>
        <a:blip xmlns:r="http://schemas.openxmlformats.org/officeDocument/2006/relationships" r:embed="rId1"/>
        <a:stretch>
          <a:fillRect/>
        </a:stretch>
      </xdr:blipFill>
      <xdr:spPr>
        <a:xfrm>
          <a:off x="6191250" y="1028700"/>
          <a:ext cx="2705336" cy="381000"/>
        </a:xfrm>
        <a:prstGeom prst="rect">
          <a:avLst/>
        </a:prstGeom>
        <a:noFill/>
        <a:ln>
          <a:noFill/>
        </a:ln>
        <a:effec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7094627E-7741-46A4-85CA-B42C8838E8E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734030F2-FE5E-4B9C-BD01-333D4A1EF36C}"/>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F5CEBBBC-1201-4426-9D82-28117B5276A4}"/>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EFE28B49-A8E6-4577-B86E-E245AA4E44B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545483B1-8C98-4077-9679-F3196BD3723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8D7D2481-3F37-4F64-ACC6-3257299A5C9B}"/>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533400</xdr:colOff>
      <xdr:row>5</xdr:row>
      <xdr:rowOff>38100</xdr:rowOff>
    </xdr:from>
    <xdr:to>
      <xdr:col>12</xdr:col>
      <xdr:colOff>28811</xdr:colOff>
      <xdr:row>6</xdr:row>
      <xdr:rowOff>200025</xdr:rowOff>
    </xdr:to>
    <xdr:pic>
      <xdr:nvPicPr>
        <xdr:cNvPr id="8" name="Picture 1">
          <a:extLst>
            <a:ext uri="{FF2B5EF4-FFF2-40B4-BE49-F238E27FC236}">
              <a16:creationId xmlns:a16="http://schemas.microsoft.com/office/drawing/2014/main" id="{60962F43-8484-4DDE-B746-60D79B008420}"/>
            </a:ext>
          </a:extLst>
        </xdr:cNvPr>
        <xdr:cNvPicPr>
          <a:picLocks noChangeAspect="1"/>
        </xdr:cNvPicPr>
      </xdr:nvPicPr>
      <xdr:blipFill>
        <a:blip xmlns:r="http://schemas.openxmlformats.org/officeDocument/2006/relationships" r:embed="rId1"/>
        <a:stretch>
          <a:fillRect/>
        </a:stretch>
      </xdr:blipFill>
      <xdr:spPr>
        <a:xfrm>
          <a:off x="6191250" y="1028700"/>
          <a:ext cx="2705336" cy="381000"/>
        </a:xfrm>
        <a:prstGeom prst="rect">
          <a:avLst/>
        </a:prstGeom>
        <a:noFill/>
        <a:ln>
          <a:noFill/>
        </a:ln>
        <a:effec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762E5ECA-1ACE-4D1E-8001-4051749A0D3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95613F7F-EA62-4190-9695-00FA85B22F3B}"/>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1B58F29E-F7BF-4518-BC8C-1B47D1F1FB6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68CEDD21-EDC5-447B-BF84-54F24CB03551}"/>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6812780C-65F9-4AC2-A8E8-E8EF2CC3CEAC}"/>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14B9BDFC-D44E-458A-A710-B77B200EA3CE}"/>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533400</xdr:colOff>
      <xdr:row>5</xdr:row>
      <xdr:rowOff>38100</xdr:rowOff>
    </xdr:from>
    <xdr:to>
      <xdr:col>12</xdr:col>
      <xdr:colOff>28811</xdr:colOff>
      <xdr:row>6</xdr:row>
      <xdr:rowOff>200025</xdr:rowOff>
    </xdr:to>
    <xdr:pic>
      <xdr:nvPicPr>
        <xdr:cNvPr id="8" name="Picture 1">
          <a:extLst>
            <a:ext uri="{FF2B5EF4-FFF2-40B4-BE49-F238E27FC236}">
              <a16:creationId xmlns:a16="http://schemas.microsoft.com/office/drawing/2014/main" id="{BBB20C8B-8D56-44E5-B05E-387406C59CB5}"/>
            </a:ext>
          </a:extLst>
        </xdr:cNvPr>
        <xdr:cNvPicPr>
          <a:picLocks noChangeAspect="1"/>
        </xdr:cNvPicPr>
      </xdr:nvPicPr>
      <xdr:blipFill>
        <a:blip xmlns:r="http://schemas.openxmlformats.org/officeDocument/2006/relationships" r:embed="rId1"/>
        <a:stretch>
          <a:fillRect/>
        </a:stretch>
      </xdr:blipFill>
      <xdr:spPr>
        <a:xfrm>
          <a:off x="6191250" y="1028700"/>
          <a:ext cx="2705336" cy="381000"/>
        </a:xfrm>
        <a:prstGeom prst="rect">
          <a:avLst/>
        </a:prstGeom>
        <a:noFill/>
        <a:ln>
          <a:noFill/>
        </a:ln>
        <a:effec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3BD6F54F-41AB-473A-B87A-CCC6B0F09FC3}"/>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4EC0D4DE-D3EE-47D7-A8B8-2D0350E6F55B}"/>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C2902D20-3312-481C-9A39-EA7F93D5934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55B797B1-5539-444C-9A23-AFA25477A47C}"/>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DCFBB516-773F-4577-9EF5-DFA954AAFD66}"/>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C1B6C4C6-AB09-4CE4-828C-88D820701A6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533400</xdr:colOff>
      <xdr:row>5</xdr:row>
      <xdr:rowOff>38100</xdr:rowOff>
    </xdr:from>
    <xdr:to>
      <xdr:col>12</xdr:col>
      <xdr:colOff>28811</xdr:colOff>
      <xdr:row>6</xdr:row>
      <xdr:rowOff>200025</xdr:rowOff>
    </xdr:to>
    <xdr:pic>
      <xdr:nvPicPr>
        <xdr:cNvPr id="8" name="Picture 1">
          <a:extLst>
            <a:ext uri="{FF2B5EF4-FFF2-40B4-BE49-F238E27FC236}">
              <a16:creationId xmlns:a16="http://schemas.microsoft.com/office/drawing/2014/main" id="{6E41F37D-B5C2-449B-9FCE-382FABA33707}"/>
            </a:ext>
          </a:extLst>
        </xdr:cNvPr>
        <xdr:cNvPicPr>
          <a:picLocks noChangeAspect="1"/>
        </xdr:cNvPicPr>
      </xdr:nvPicPr>
      <xdr:blipFill>
        <a:blip xmlns:r="http://schemas.openxmlformats.org/officeDocument/2006/relationships" r:embed="rId1"/>
        <a:stretch>
          <a:fillRect/>
        </a:stretch>
      </xdr:blipFill>
      <xdr:spPr>
        <a:xfrm>
          <a:off x="6191250" y="1028700"/>
          <a:ext cx="2705336" cy="381000"/>
        </a:xfrm>
        <a:prstGeom prst="rect">
          <a:avLst/>
        </a:prstGeom>
        <a:noFill/>
        <a:ln>
          <a:noFill/>
        </a:ln>
        <a:effec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A3BCD8D5-6900-4A4C-A559-A83CD4EDF31A}"/>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1FEF083A-D9AE-4DE3-9BCA-30FE392891C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36F07B8B-01FC-4901-9C99-30023877AC8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05FF6E6C-D207-43E5-A93B-C37E7115901E}"/>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BBBABD16-5F05-4283-A926-DB2E627E965E}"/>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F822A576-B638-42E8-A6B3-7B3789ABC1F4}"/>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533400</xdr:colOff>
      <xdr:row>5</xdr:row>
      <xdr:rowOff>38100</xdr:rowOff>
    </xdr:from>
    <xdr:to>
      <xdr:col>12</xdr:col>
      <xdr:colOff>28811</xdr:colOff>
      <xdr:row>6</xdr:row>
      <xdr:rowOff>200025</xdr:rowOff>
    </xdr:to>
    <xdr:pic>
      <xdr:nvPicPr>
        <xdr:cNvPr id="8" name="Picture 1">
          <a:extLst>
            <a:ext uri="{FF2B5EF4-FFF2-40B4-BE49-F238E27FC236}">
              <a16:creationId xmlns:a16="http://schemas.microsoft.com/office/drawing/2014/main" id="{869C4FEC-E412-4EA1-8CC5-65FB89A4EC36}"/>
            </a:ext>
          </a:extLst>
        </xdr:cNvPr>
        <xdr:cNvPicPr>
          <a:picLocks noChangeAspect="1"/>
        </xdr:cNvPicPr>
      </xdr:nvPicPr>
      <xdr:blipFill>
        <a:blip xmlns:r="http://schemas.openxmlformats.org/officeDocument/2006/relationships" r:embed="rId1"/>
        <a:stretch>
          <a:fillRect/>
        </a:stretch>
      </xdr:blipFill>
      <xdr:spPr>
        <a:xfrm>
          <a:off x="6191250" y="1028700"/>
          <a:ext cx="2705336" cy="381000"/>
        </a:xfrm>
        <a:prstGeom prst="rect">
          <a:avLst/>
        </a:prstGeom>
        <a:noFill/>
        <a:ln>
          <a:noFill/>
        </a:ln>
        <a:effec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B99F5BDD-2F5D-4F60-8D47-E291FAFF513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4412CB64-585E-4FD9-84FD-8A81AD5BE814}"/>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D5191D2A-44E9-46C3-B431-CB28AA12F77A}"/>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45ECBDF3-6456-4522-9964-8B71715E01C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45801100-8B06-4C14-B067-C10BCB4A745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613CE4C6-0A21-4791-865D-7189EB46C0FA}"/>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533400</xdr:colOff>
      <xdr:row>5</xdr:row>
      <xdr:rowOff>38100</xdr:rowOff>
    </xdr:from>
    <xdr:to>
      <xdr:col>12</xdr:col>
      <xdr:colOff>28811</xdr:colOff>
      <xdr:row>6</xdr:row>
      <xdr:rowOff>200025</xdr:rowOff>
    </xdr:to>
    <xdr:pic>
      <xdr:nvPicPr>
        <xdr:cNvPr id="8" name="Picture 1">
          <a:extLst>
            <a:ext uri="{FF2B5EF4-FFF2-40B4-BE49-F238E27FC236}">
              <a16:creationId xmlns:a16="http://schemas.microsoft.com/office/drawing/2014/main" id="{CEFA9FC8-8143-47B3-8A6E-40503C645B01}"/>
            </a:ext>
          </a:extLst>
        </xdr:cNvPr>
        <xdr:cNvPicPr>
          <a:picLocks noChangeAspect="1"/>
        </xdr:cNvPicPr>
      </xdr:nvPicPr>
      <xdr:blipFill>
        <a:blip xmlns:r="http://schemas.openxmlformats.org/officeDocument/2006/relationships" r:embed="rId1"/>
        <a:stretch>
          <a:fillRect/>
        </a:stretch>
      </xdr:blipFill>
      <xdr:spPr>
        <a:xfrm>
          <a:off x="6191250" y="1028700"/>
          <a:ext cx="2705336" cy="381000"/>
        </a:xfrm>
        <a:prstGeom prst="rect">
          <a:avLst/>
        </a:prstGeom>
        <a:noFill/>
        <a:ln>
          <a:noFill/>
        </a:ln>
        <a:effec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23335ED4-97AA-4361-AEDF-7E2ABEA7272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FDDE2382-A080-468D-9882-B16140C229D6}"/>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6D045547-57FD-46C6-9B39-A3B08F50AF16}"/>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C651088F-6F28-42E6-BA63-A124161EA20A}"/>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5FA3D1BA-8B68-4DCF-9158-A1D3A1F781E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AECD516D-C5D1-40C0-B3E9-60B3B31D729E}"/>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533400</xdr:colOff>
      <xdr:row>5</xdr:row>
      <xdr:rowOff>38100</xdr:rowOff>
    </xdr:from>
    <xdr:to>
      <xdr:col>12</xdr:col>
      <xdr:colOff>28811</xdr:colOff>
      <xdr:row>6</xdr:row>
      <xdr:rowOff>200025</xdr:rowOff>
    </xdr:to>
    <xdr:pic>
      <xdr:nvPicPr>
        <xdr:cNvPr id="8" name="Picture 1">
          <a:extLst>
            <a:ext uri="{FF2B5EF4-FFF2-40B4-BE49-F238E27FC236}">
              <a16:creationId xmlns:a16="http://schemas.microsoft.com/office/drawing/2014/main" id="{598336E9-6F12-4084-B995-43CB4EC5A84A}"/>
            </a:ext>
          </a:extLst>
        </xdr:cNvPr>
        <xdr:cNvPicPr>
          <a:picLocks noChangeAspect="1"/>
        </xdr:cNvPicPr>
      </xdr:nvPicPr>
      <xdr:blipFill>
        <a:blip xmlns:r="http://schemas.openxmlformats.org/officeDocument/2006/relationships" r:embed="rId1"/>
        <a:stretch>
          <a:fillRect/>
        </a:stretch>
      </xdr:blipFill>
      <xdr:spPr>
        <a:xfrm>
          <a:off x="6191250" y="1028700"/>
          <a:ext cx="2705336" cy="381000"/>
        </a:xfrm>
        <a:prstGeom prst="rect">
          <a:avLst/>
        </a:prstGeom>
        <a:noFill/>
        <a:ln>
          <a:noFill/>
        </a:ln>
        <a:effectLst/>
      </xdr:spPr>
    </xdr:pic>
    <xdr:clientData/>
  </xdr:twoCellAnchor>
</xdr:wsDr>
</file>

<file path=xl/persons/person.xml><?xml version="1.0" encoding="utf-8"?>
<personList xmlns="http://schemas.microsoft.com/office/spreadsheetml/2018/threadedcomments" xmlns:x="http://schemas.openxmlformats.org/spreadsheetml/2006/main"/>
</file>

<file path=xl/persons/person0.xml><?xml version="1.0" encoding="utf-8"?>
<personList xmlns="http://schemas.microsoft.com/office/spreadsheetml/2018/threadedcomments" xmlns:x="http://schemas.openxmlformats.org/spreadsheetml/2006/main"/>
</file>

<file path=xl/persons/person1.xml><?xml version="1.0" encoding="utf-8"?>
<personList xmlns="http://schemas.microsoft.com/office/spreadsheetml/2018/threadedcomments" xmlns:x="http://schemas.openxmlformats.org/spreadsheetml/2006/main"/>
</file>

<file path=xl/persons/person2.xml><?xml version="1.0" encoding="utf-8"?>
<personList xmlns="http://schemas.microsoft.com/office/spreadsheetml/2018/threadedcomments" xmlns:x="http://schemas.openxmlformats.org/spreadsheetml/2006/main"/>
</file>

<file path=xl/persons/person3.xml><?xml version="1.0" encoding="utf-8"?>
<personList xmlns="http://schemas.microsoft.com/office/spreadsheetml/2018/threadedcomments" xmlns:x="http://schemas.openxmlformats.org/spreadsheetml/2006/main"/>
</file>

<file path=xl/persons/person4.xml><?xml version="1.0" encoding="utf-8"?>
<personList xmlns="http://schemas.microsoft.com/office/spreadsheetml/2018/threadedcomments" xmlns:x="http://schemas.openxmlformats.org/spreadsheetml/2006/main"/>
</file>

<file path=xl/persons/person5.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L375"/>
  <sheetViews>
    <sheetView tabSelected="1"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259" t="s">
        <v>50</v>
      </c>
      <c r="B1" s="260"/>
      <c r="C1" s="260"/>
      <c r="D1" s="260"/>
      <c r="E1" s="260"/>
      <c r="F1" s="260"/>
      <c r="G1" s="260"/>
      <c r="H1" s="260"/>
      <c r="I1" s="260"/>
      <c r="J1" s="260"/>
      <c r="K1" s="260"/>
      <c r="L1" s="260"/>
    </row>
    <row r="2" spans="1:12" ht="15.75" customHeight="1">
      <c r="A2" s="260"/>
      <c r="B2" s="260"/>
      <c r="C2" s="260"/>
      <c r="D2" s="260"/>
      <c r="E2" s="260"/>
      <c r="F2" s="260"/>
      <c r="G2" s="260"/>
      <c r="H2" s="260"/>
      <c r="I2" s="260"/>
      <c r="J2" s="260"/>
      <c r="K2" s="260"/>
      <c r="L2" s="260"/>
    </row>
    <row r="3" spans="1:12" ht="15.75" customHeight="1">
      <c r="A3" s="260"/>
      <c r="B3" s="260"/>
      <c r="C3" s="260"/>
      <c r="D3" s="260"/>
      <c r="E3" s="260"/>
      <c r="F3" s="260"/>
      <c r="G3" s="260"/>
      <c r="H3" s="260"/>
      <c r="I3" s="260"/>
      <c r="J3" s="260"/>
      <c r="K3" s="260"/>
      <c r="L3" s="260"/>
    </row>
    <row r="4" spans="1:12" ht="13.5" customHeight="1">
      <c r="B4" s="4"/>
      <c r="D4" s="4"/>
      <c r="E4"/>
      <c r="F4"/>
      <c r="G4"/>
    </row>
    <row r="5" spans="1:12" ht="17.25" customHeight="1">
      <c r="A5" s="261" t="s">
        <v>8</v>
      </c>
      <c r="B5" s="261"/>
      <c r="C5" s="8"/>
      <c r="E5" s="2"/>
      <c r="G5" s="4"/>
    </row>
    <row r="6" spans="1:12" ht="17.25" customHeight="1">
      <c r="A6" s="10" t="s">
        <v>9</v>
      </c>
      <c r="B6" s="34"/>
      <c r="C6" s="8"/>
      <c r="E6" s="2"/>
      <c r="G6" s="4"/>
    </row>
    <row r="7" spans="1:12" ht="17.25" customHeight="1">
      <c r="A7" s="10" t="s">
        <v>10</v>
      </c>
      <c r="B7" s="35"/>
      <c r="D7" s="2" t="s">
        <v>5</v>
      </c>
    </row>
    <row r="8" spans="1:12" ht="17.25" customHeight="1" thickBot="1">
      <c r="A8" s="9"/>
    </row>
    <row r="9" spans="1:12" ht="30" customHeight="1" thickBot="1">
      <c r="A9" s="11" t="s">
        <v>0</v>
      </c>
      <c r="B9" s="13" t="s">
        <v>4</v>
      </c>
      <c r="C9" s="12" t="s">
        <v>1</v>
      </c>
      <c r="D9" s="13" t="s">
        <v>6</v>
      </c>
      <c r="E9" s="13" t="s">
        <v>7</v>
      </c>
      <c r="F9" s="13" t="s">
        <v>2</v>
      </c>
      <c r="G9" s="262" t="s">
        <v>3</v>
      </c>
      <c r="H9" s="262"/>
      <c r="I9" s="262"/>
      <c r="J9" s="262"/>
      <c r="K9" s="262"/>
      <c r="L9" s="263"/>
    </row>
    <row r="10" spans="1:12" s="2" customFormat="1" ht="20.100000000000001" customHeight="1">
      <c r="A10" s="274" t="s">
        <v>25</v>
      </c>
      <c r="B10" s="264" t="s">
        <v>116</v>
      </c>
      <c r="C10" s="43" t="s">
        <v>11</v>
      </c>
      <c r="D10" s="36">
        <f t="shared" ref="D10:D25" si="0">E10*0.65</f>
        <v>32.5</v>
      </c>
      <c r="E10" s="36">
        <v>50</v>
      </c>
      <c r="F10" s="25">
        <f t="shared" ref="F10:F21" si="1">($B$6*D10)+($B$7*E10)</f>
        <v>0</v>
      </c>
      <c r="G10" s="265" t="s">
        <v>115</v>
      </c>
      <c r="H10" s="266"/>
      <c r="I10" s="266"/>
      <c r="J10" s="266"/>
      <c r="K10" s="266"/>
      <c r="L10" s="267"/>
    </row>
    <row r="11" spans="1:12" s="2" customFormat="1" ht="20.100000000000001" customHeight="1">
      <c r="A11" s="235"/>
      <c r="B11" s="254"/>
      <c r="C11" s="38" t="s">
        <v>38</v>
      </c>
      <c r="D11" s="15">
        <f t="shared" si="0"/>
        <v>19.5</v>
      </c>
      <c r="E11" s="15">
        <v>30</v>
      </c>
      <c r="F11" s="26">
        <f t="shared" si="1"/>
        <v>0</v>
      </c>
      <c r="G11" s="268"/>
      <c r="H11" s="269"/>
      <c r="I11" s="269"/>
      <c r="J11" s="269"/>
      <c r="K11" s="269"/>
      <c r="L11" s="270"/>
    </row>
    <row r="12" spans="1:12" s="2" customFormat="1" ht="20.100000000000001" customHeight="1">
      <c r="A12" s="235"/>
      <c r="B12" s="254"/>
      <c r="C12" s="38" t="s">
        <v>31</v>
      </c>
      <c r="D12" s="15">
        <f t="shared" si="0"/>
        <v>9.75</v>
      </c>
      <c r="E12" s="15">
        <v>15</v>
      </c>
      <c r="F12" s="26">
        <f t="shared" si="1"/>
        <v>0</v>
      </c>
      <c r="G12" s="268"/>
      <c r="H12" s="269"/>
      <c r="I12" s="269"/>
      <c r="J12" s="269"/>
      <c r="K12" s="269"/>
      <c r="L12" s="270"/>
    </row>
    <row r="13" spans="1:12" s="2" customFormat="1" ht="20.100000000000001" customHeight="1">
      <c r="A13" s="235"/>
      <c r="B13" s="254"/>
      <c r="C13" s="38" t="s">
        <v>19</v>
      </c>
      <c r="D13" s="15">
        <f t="shared" si="0"/>
        <v>1.3</v>
      </c>
      <c r="E13" s="15">
        <v>2</v>
      </c>
      <c r="F13" s="26">
        <f t="shared" si="1"/>
        <v>0</v>
      </c>
      <c r="G13" s="268"/>
      <c r="H13" s="269"/>
      <c r="I13" s="269"/>
      <c r="J13" s="269"/>
      <c r="K13" s="269"/>
      <c r="L13" s="270"/>
    </row>
    <row r="14" spans="1:12" s="2" customFormat="1" ht="20.100000000000001" customHeight="1">
      <c r="A14" s="235"/>
      <c r="B14" s="254"/>
      <c r="C14" s="38" t="s">
        <v>18</v>
      </c>
      <c r="D14" s="15">
        <f t="shared" si="0"/>
        <v>0.19500000000000001</v>
      </c>
      <c r="E14" s="15">
        <v>0.3</v>
      </c>
      <c r="F14" s="26">
        <f t="shared" si="1"/>
        <v>0</v>
      </c>
      <c r="G14" s="268"/>
      <c r="H14" s="269"/>
      <c r="I14" s="269"/>
      <c r="J14" s="269"/>
      <c r="K14" s="269"/>
      <c r="L14" s="270"/>
    </row>
    <row r="15" spans="1:12" s="2" customFormat="1" ht="20.100000000000001" customHeight="1">
      <c r="A15" s="235"/>
      <c r="B15" s="254"/>
      <c r="C15" s="38" t="s">
        <v>12</v>
      </c>
      <c r="D15" s="15">
        <f t="shared" si="0"/>
        <v>0.65</v>
      </c>
      <c r="E15" s="15">
        <v>1</v>
      </c>
      <c r="F15" s="26">
        <f t="shared" si="1"/>
        <v>0</v>
      </c>
      <c r="G15" s="268"/>
      <c r="H15" s="269"/>
      <c r="I15" s="269"/>
      <c r="J15" s="269"/>
      <c r="K15" s="269"/>
      <c r="L15" s="270"/>
    </row>
    <row r="16" spans="1:12" s="2" customFormat="1" ht="20.100000000000001" customHeight="1">
      <c r="A16" s="235"/>
      <c r="B16" s="254"/>
      <c r="C16" s="38" t="s">
        <v>20</v>
      </c>
      <c r="D16" s="15">
        <f t="shared" si="0"/>
        <v>1.3</v>
      </c>
      <c r="E16" s="15">
        <v>2</v>
      </c>
      <c r="F16" s="26">
        <f t="shared" si="1"/>
        <v>0</v>
      </c>
      <c r="G16" s="268"/>
      <c r="H16" s="269"/>
      <c r="I16" s="269"/>
      <c r="J16" s="269"/>
      <c r="K16" s="269"/>
      <c r="L16" s="270"/>
    </row>
    <row r="17" spans="1:12" s="2" customFormat="1" ht="20.100000000000001" customHeight="1">
      <c r="A17" s="235"/>
      <c r="B17" s="255"/>
      <c r="C17" s="39" t="s">
        <v>21</v>
      </c>
      <c r="D17" s="27">
        <f t="shared" si="0"/>
        <v>6.5000000000000002E-2</v>
      </c>
      <c r="E17" s="27">
        <v>0.1</v>
      </c>
      <c r="F17" s="14">
        <f t="shared" si="1"/>
        <v>0</v>
      </c>
      <c r="G17" s="271"/>
      <c r="H17" s="272"/>
      <c r="I17" s="272"/>
      <c r="J17" s="272"/>
      <c r="K17" s="272"/>
      <c r="L17" s="273"/>
    </row>
    <row r="18" spans="1:12" s="2" customFormat="1" ht="20.100000000000001" customHeight="1">
      <c r="A18" s="235"/>
      <c r="B18" s="276" t="s">
        <v>42</v>
      </c>
      <c r="C18" s="43" t="s">
        <v>30</v>
      </c>
      <c r="D18" s="37">
        <f t="shared" si="0"/>
        <v>1.3</v>
      </c>
      <c r="E18" s="25">
        <v>2</v>
      </c>
      <c r="F18" s="37">
        <f t="shared" si="1"/>
        <v>0</v>
      </c>
      <c r="G18" s="277" t="s">
        <v>117</v>
      </c>
      <c r="H18" s="277"/>
      <c r="I18" s="277"/>
      <c r="J18" s="277"/>
      <c r="K18" s="277"/>
      <c r="L18" s="278"/>
    </row>
    <row r="19" spans="1:12" s="2" customFormat="1" ht="20.100000000000001" customHeight="1">
      <c r="A19" s="235"/>
      <c r="B19" s="276"/>
      <c r="C19" s="38" t="s">
        <v>43</v>
      </c>
      <c r="D19" s="106">
        <f t="shared" si="0"/>
        <v>0.65</v>
      </c>
      <c r="E19" s="26">
        <v>1</v>
      </c>
      <c r="F19" s="106">
        <f t="shared" si="1"/>
        <v>0</v>
      </c>
      <c r="G19" s="277"/>
      <c r="H19" s="277"/>
      <c r="I19" s="277"/>
      <c r="J19" s="277"/>
      <c r="K19" s="277"/>
      <c r="L19" s="278"/>
    </row>
    <row r="20" spans="1:12" s="2" customFormat="1" ht="20.100000000000001" customHeight="1">
      <c r="A20" s="235"/>
      <c r="B20" s="276"/>
      <c r="C20" s="39" t="s">
        <v>39</v>
      </c>
      <c r="D20" s="40">
        <f t="shared" si="0"/>
        <v>0.32500000000000001</v>
      </c>
      <c r="E20" s="14">
        <v>0.5</v>
      </c>
      <c r="F20" s="40">
        <f t="shared" si="1"/>
        <v>0</v>
      </c>
      <c r="G20" s="277"/>
      <c r="H20" s="277"/>
      <c r="I20" s="277"/>
      <c r="J20" s="277"/>
      <c r="K20" s="277"/>
      <c r="L20" s="278"/>
    </row>
    <row r="21" spans="1:12" s="2" customFormat="1" ht="20.100000000000001" customHeight="1">
      <c r="A21" s="235"/>
      <c r="B21" s="264" t="s">
        <v>119</v>
      </c>
      <c r="C21" s="69" t="s">
        <v>49</v>
      </c>
      <c r="D21" s="83">
        <f t="shared" si="0"/>
        <v>29.25</v>
      </c>
      <c r="E21" s="109">
        <v>45</v>
      </c>
      <c r="F21" s="71">
        <f t="shared" si="1"/>
        <v>0</v>
      </c>
      <c r="G21" s="242" t="s">
        <v>118</v>
      </c>
      <c r="H21" s="243"/>
      <c r="I21" s="243"/>
      <c r="J21" s="243"/>
      <c r="K21" s="243"/>
      <c r="L21" s="244"/>
    </row>
    <row r="22" spans="1:12" s="2" customFormat="1" ht="20.100000000000001" customHeight="1">
      <c r="A22" s="235"/>
      <c r="B22" s="279"/>
      <c r="C22" s="72" t="s">
        <v>16</v>
      </c>
      <c r="D22" s="84">
        <f t="shared" si="0"/>
        <v>0.32500000000000001</v>
      </c>
      <c r="E22" s="107">
        <v>0.5</v>
      </c>
      <c r="F22" s="74">
        <f>($B$6*D22)+($B$7*E22)</f>
        <v>0</v>
      </c>
      <c r="G22" s="245"/>
      <c r="H22" s="246"/>
      <c r="I22" s="246"/>
      <c r="J22" s="246"/>
      <c r="K22" s="246"/>
      <c r="L22" s="247"/>
    </row>
    <row r="23" spans="1:12" s="2" customFormat="1" ht="20.100000000000001" customHeight="1">
      <c r="A23" s="235"/>
      <c r="B23" s="279"/>
      <c r="C23" s="72" t="s">
        <v>55</v>
      </c>
      <c r="D23" s="84">
        <f t="shared" si="0"/>
        <v>0.32500000000000001</v>
      </c>
      <c r="E23" s="107">
        <v>0.5</v>
      </c>
      <c r="F23" s="74">
        <f>($B$6*D23)+($B$7*E23)</f>
        <v>0</v>
      </c>
      <c r="G23" s="245"/>
      <c r="H23" s="246"/>
      <c r="I23" s="246"/>
      <c r="J23" s="246"/>
      <c r="K23" s="246"/>
      <c r="L23" s="247"/>
    </row>
    <row r="24" spans="1:12" s="2" customFormat="1" ht="20.100000000000001" customHeight="1">
      <c r="A24" s="235"/>
      <c r="B24" s="279"/>
      <c r="C24" s="144" t="s">
        <v>19</v>
      </c>
      <c r="D24" s="84">
        <f t="shared" si="0"/>
        <v>0.65</v>
      </c>
      <c r="E24" s="107">
        <v>1</v>
      </c>
      <c r="F24" s="110">
        <f>($B$6*D24)+($B$7*E24)</f>
        <v>0</v>
      </c>
      <c r="G24" s="245"/>
      <c r="H24" s="246"/>
      <c r="I24" s="246"/>
      <c r="J24" s="246"/>
      <c r="K24" s="246"/>
      <c r="L24" s="247"/>
    </row>
    <row r="25" spans="1:12" s="2" customFormat="1" ht="20.100000000000001" customHeight="1">
      <c r="A25" s="235"/>
      <c r="B25" s="280"/>
      <c r="C25" s="145" t="s">
        <v>12</v>
      </c>
      <c r="D25" s="85">
        <f t="shared" si="0"/>
        <v>0.65</v>
      </c>
      <c r="E25" s="108">
        <v>1</v>
      </c>
      <c r="F25" s="111">
        <f>($B$6*D25)+($B$7*E25)</f>
        <v>0</v>
      </c>
      <c r="G25" s="248"/>
      <c r="H25" s="249"/>
      <c r="I25" s="249"/>
      <c r="J25" s="249"/>
      <c r="K25" s="249"/>
      <c r="L25" s="250"/>
    </row>
    <row r="26" spans="1:12" s="2" customFormat="1" ht="20.100000000000001" customHeight="1">
      <c r="A26" s="275"/>
      <c r="B26" s="23" t="s">
        <v>29</v>
      </c>
      <c r="C26" s="68" t="s">
        <v>67</v>
      </c>
      <c r="D26" s="45">
        <v>14</v>
      </c>
      <c r="E26" s="45">
        <v>20</v>
      </c>
      <c r="F26" s="14">
        <f>($B$6*D26)+($B$7*E26)</f>
        <v>0</v>
      </c>
      <c r="G26" s="237" t="s">
        <v>87</v>
      </c>
      <c r="H26" s="237"/>
      <c r="I26" s="237"/>
      <c r="J26" s="237"/>
      <c r="K26" s="237"/>
      <c r="L26" s="238"/>
    </row>
    <row r="27" spans="1:12" s="2" customFormat="1" ht="20.100000000000001" customHeight="1">
      <c r="A27" s="234" t="s">
        <v>26</v>
      </c>
      <c r="B27" s="239" t="s">
        <v>120</v>
      </c>
      <c r="C27" s="124" t="s">
        <v>11</v>
      </c>
      <c r="D27" s="51">
        <f t="shared" ref="D27:D33" si="2">E27*0.65</f>
        <v>13</v>
      </c>
      <c r="E27" s="105">
        <v>20</v>
      </c>
      <c r="F27" s="51">
        <f t="shared" ref="F27:F33" si="3">($B$6*D27)+($B$7*E27)</f>
        <v>0</v>
      </c>
      <c r="G27" s="242" t="s">
        <v>121</v>
      </c>
      <c r="H27" s="243"/>
      <c r="I27" s="243"/>
      <c r="J27" s="243"/>
      <c r="K27" s="243"/>
      <c r="L27" s="244"/>
    </row>
    <row r="28" spans="1:12" s="2" customFormat="1" ht="20.100000000000001" customHeight="1">
      <c r="A28" s="235"/>
      <c r="B28" s="240"/>
      <c r="C28" s="114" t="s">
        <v>122</v>
      </c>
      <c r="D28" s="146">
        <f t="shared" si="2"/>
        <v>3.25</v>
      </c>
      <c r="E28" s="47">
        <v>5</v>
      </c>
      <c r="F28" s="146">
        <f t="shared" si="3"/>
        <v>0</v>
      </c>
      <c r="G28" s="245"/>
      <c r="H28" s="246"/>
      <c r="I28" s="246"/>
      <c r="J28" s="246"/>
      <c r="K28" s="246"/>
      <c r="L28" s="247"/>
    </row>
    <row r="29" spans="1:12" s="2" customFormat="1" ht="20.100000000000001" customHeight="1">
      <c r="A29" s="235"/>
      <c r="B29" s="240"/>
      <c r="C29" s="114" t="s">
        <v>35</v>
      </c>
      <c r="D29" s="146">
        <f t="shared" si="2"/>
        <v>3.25</v>
      </c>
      <c r="E29" s="47">
        <v>5</v>
      </c>
      <c r="F29" s="146">
        <f t="shared" si="3"/>
        <v>0</v>
      </c>
      <c r="G29" s="245"/>
      <c r="H29" s="246"/>
      <c r="I29" s="246"/>
      <c r="J29" s="246"/>
      <c r="K29" s="246"/>
      <c r="L29" s="247"/>
    </row>
    <row r="30" spans="1:12" ht="20.100000000000001" customHeight="1">
      <c r="A30" s="235"/>
      <c r="B30" s="241"/>
      <c r="C30" s="125" t="s">
        <v>21</v>
      </c>
      <c r="D30" s="60">
        <f t="shared" si="2"/>
        <v>6.5000000000000002E-2</v>
      </c>
      <c r="E30" s="48">
        <v>0.1</v>
      </c>
      <c r="F30" s="60">
        <f t="shared" si="3"/>
        <v>0</v>
      </c>
      <c r="G30" s="248"/>
      <c r="H30" s="249"/>
      <c r="I30" s="249"/>
      <c r="J30" s="249"/>
      <c r="K30" s="249"/>
      <c r="L30" s="250"/>
    </row>
    <row r="31" spans="1:12" ht="20.100000000000001" customHeight="1">
      <c r="A31" s="235"/>
      <c r="B31" s="102" t="s">
        <v>32</v>
      </c>
      <c r="C31" s="52" t="s">
        <v>32</v>
      </c>
      <c r="D31" s="24">
        <f t="shared" si="2"/>
        <v>32.5</v>
      </c>
      <c r="E31" s="55">
        <v>50</v>
      </c>
      <c r="F31" s="28">
        <f t="shared" si="3"/>
        <v>0</v>
      </c>
      <c r="G31" s="251"/>
      <c r="H31" s="252"/>
      <c r="I31" s="252"/>
      <c r="J31" s="252"/>
      <c r="K31" s="252"/>
      <c r="L31" s="253"/>
    </row>
    <row r="32" spans="1:12" ht="20.100000000000001" customHeight="1">
      <c r="A32" s="235"/>
      <c r="B32" s="254" t="s">
        <v>76</v>
      </c>
      <c r="C32" s="64" t="s">
        <v>77</v>
      </c>
      <c r="D32" s="15">
        <f t="shared" si="2"/>
        <v>26</v>
      </c>
      <c r="E32" s="15">
        <v>40</v>
      </c>
      <c r="F32" s="26">
        <f t="shared" si="3"/>
        <v>0</v>
      </c>
      <c r="G32" s="245" t="s">
        <v>78</v>
      </c>
      <c r="H32" s="246"/>
      <c r="I32" s="246"/>
      <c r="J32" s="246"/>
      <c r="K32" s="246"/>
      <c r="L32" s="247"/>
    </row>
    <row r="33" spans="1:12" ht="20.100000000000001" customHeight="1">
      <c r="A33" s="235"/>
      <c r="B33" s="255"/>
      <c r="C33" s="39" t="s">
        <v>79</v>
      </c>
      <c r="D33" s="27">
        <f t="shared" si="2"/>
        <v>3.25</v>
      </c>
      <c r="E33" s="27">
        <v>5</v>
      </c>
      <c r="F33" s="14">
        <f t="shared" si="3"/>
        <v>0</v>
      </c>
      <c r="G33" s="248"/>
      <c r="H33" s="249"/>
      <c r="I33" s="249"/>
      <c r="J33" s="249"/>
      <c r="K33" s="249"/>
      <c r="L33" s="250"/>
    </row>
    <row r="34" spans="1:12" ht="20.100000000000001" customHeight="1" thickBot="1">
      <c r="A34" s="236"/>
      <c r="B34" s="94" t="s">
        <v>22</v>
      </c>
      <c r="C34" s="20" t="s">
        <v>23</v>
      </c>
      <c r="D34" s="21">
        <f t="shared" ref="D34" si="4">E34*0.65</f>
        <v>130</v>
      </c>
      <c r="E34" s="22">
        <v>200</v>
      </c>
      <c r="F34" s="19">
        <f t="shared" ref="F34" si="5">($B$6*D34)+($B$7*E34)</f>
        <v>0</v>
      </c>
      <c r="G34" s="256"/>
      <c r="H34" s="257"/>
      <c r="I34" s="257"/>
      <c r="J34" s="257"/>
      <c r="K34" s="257"/>
      <c r="L34" s="258"/>
    </row>
    <row r="35" spans="1:12" s="2" customFormat="1" ht="13.5">
      <c r="B35" s="6"/>
    </row>
    <row r="36" spans="1:12" s="2" customFormat="1" ht="13.5">
      <c r="B36" s="6"/>
    </row>
    <row r="37" spans="1:12" s="2" customFormat="1" ht="13.5">
      <c r="B37" s="6"/>
    </row>
    <row r="38" spans="1:12" s="2" customFormat="1" ht="13.5">
      <c r="B38" s="6"/>
    </row>
    <row r="39" spans="1:12" s="2" customFormat="1" ht="13.5">
      <c r="B39" s="6"/>
    </row>
    <row r="40" spans="1:12" s="2" customFormat="1" ht="13.5">
      <c r="B40" s="6"/>
    </row>
    <row r="41" spans="1:12" s="2" customFormat="1" ht="13.5">
      <c r="B41" s="6"/>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7.25" customHeight="1">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6.5" customHeight="1">
      <c r="B103" s="6"/>
    </row>
    <row r="104" spans="2:2" s="2" customFormat="1" ht="16.5" customHeight="1">
      <c r="B104" s="6"/>
    </row>
    <row r="105" spans="2:2" s="2" customFormat="1" ht="16.5" customHeight="1">
      <c r="B105" s="6"/>
    </row>
    <row r="106" spans="2:2" s="2" customFormat="1" ht="16.5" customHeight="1">
      <c r="B106" s="6"/>
    </row>
    <row r="107" spans="2:2" s="2" customFormat="1" ht="16.5" customHeight="1">
      <c r="B107" s="6"/>
    </row>
    <row r="108" spans="2:2" s="2" customFormat="1" ht="16.5" customHeight="1">
      <c r="B108" s="6"/>
    </row>
    <row r="109" spans="2:2" s="2" customFormat="1" ht="17.25" customHeight="1">
      <c r="B109" s="6"/>
    </row>
    <row r="110" spans="2:2" s="2" customFormat="1" ht="17.25" customHeight="1">
      <c r="B110" s="6"/>
    </row>
    <row r="111" spans="2:2" s="2" customFormat="1" ht="13.5">
      <c r="B111" s="6"/>
    </row>
    <row r="112" spans="2:2" s="2" customFormat="1" ht="13.5">
      <c r="B112" s="6"/>
    </row>
    <row r="113" spans="2:2" s="2" customFormat="1" ht="16.5" customHeight="1">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sheetData>
  <mergeCells count="18">
    <mergeCell ref="A1:L3"/>
    <mergeCell ref="A5:B5"/>
    <mergeCell ref="G9:L9"/>
    <mergeCell ref="B10:B17"/>
    <mergeCell ref="G10:L17"/>
    <mergeCell ref="A10:A26"/>
    <mergeCell ref="B18:B20"/>
    <mergeCell ref="G18:L20"/>
    <mergeCell ref="B21:B25"/>
    <mergeCell ref="G21:L25"/>
    <mergeCell ref="A27:A34"/>
    <mergeCell ref="G26:L26"/>
    <mergeCell ref="B27:B30"/>
    <mergeCell ref="G27:L30"/>
    <mergeCell ref="G31:L31"/>
    <mergeCell ref="B32:B33"/>
    <mergeCell ref="G32:L33"/>
    <mergeCell ref="G34:L34"/>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00C525-6AA5-434D-BBD5-1ECE13DD99EA}">
  <sheetPr>
    <pageSetUpPr fitToPage="1"/>
  </sheetPr>
  <dimension ref="A1:L372"/>
  <sheetViews>
    <sheetView topLeftCell="A13"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259" t="s">
        <v>75</v>
      </c>
      <c r="B1" s="260"/>
      <c r="C1" s="260"/>
      <c r="D1" s="260"/>
      <c r="E1" s="260"/>
      <c r="F1" s="260"/>
      <c r="G1" s="260"/>
      <c r="H1" s="260"/>
      <c r="I1" s="260"/>
      <c r="J1" s="260"/>
      <c r="K1" s="260"/>
      <c r="L1" s="260"/>
    </row>
    <row r="2" spans="1:12" ht="15.75" customHeight="1">
      <c r="A2" s="260"/>
      <c r="B2" s="260"/>
      <c r="C2" s="260"/>
      <c r="D2" s="260"/>
      <c r="E2" s="260"/>
      <c r="F2" s="260"/>
      <c r="G2" s="260"/>
      <c r="H2" s="260"/>
      <c r="I2" s="260"/>
      <c r="J2" s="260"/>
      <c r="K2" s="260"/>
      <c r="L2" s="260"/>
    </row>
    <row r="3" spans="1:12" ht="15.75" customHeight="1">
      <c r="A3" s="260"/>
      <c r="B3" s="260"/>
      <c r="C3" s="260"/>
      <c r="D3" s="260"/>
      <c r="E3" s="260"/>
      <c r="F3" s="260"/>
      <c r="G3" s="260"/>
      <c r="H3" s="260"/>
      <c r="I3" s="260"/>
      <c r="J3" s="260"/>
      <c r="K3" s="260"/>
      <c r="L3" s="260"/>
    </row>
    <row r="4" spans="1:12" ht="13.5" customHeight="1">
      <c r="B4" s="4"/>
      <c r="D4" s="4"/>
      <c r="E4"/>
      <c r="F4"/>
      <c r="G4"/>
    </row>
    <row r="5" spans="1:12" ht="17.25" customHeight="1">
      <c r="A5" s="261" t="s">
        <v>8</v>
      </c>
      <c r="B5" s="261"/>
      <c r="C5" s="8"/>
      <c r="E5" s="2"/>
      <c r="G5" s="4"/>
    </row>
    <row r="6" spans="1:12" ht="17.25" customHeight="1">
      <c r="A6" s="54" t="s">
        <v>9</v>
      </c>
      <c r="B6" s="34"/>
      <c r="C6" s="8"/>
      <c r="E6" s="2"/>
      <c r="G6" s="4"/>
    </row>
    <row r="7" spans="1:12" ht="17.25" customHeight="1">
      <c r="A7" s="54" t="s">
        <v>10</v>
      </c>
      <c r="B7" s="35"/>
      <c r="D7" s="2" t="s">
        <v>5</v>
      </c>
    </row>
    <row r="8" spans="1:12" ht="17.25" customHeight="1" thickBot="1">
      <c r="A8" s="9"/>
    </row>
    <row r="9" spans="1:12" ht="30" customHeight="1" thickBot="1">
      <c r="A9" s="11" t="s">
        <v>0</v>
      </c>
      <c r="B9" s="13" t="s">
        <v>4</v>
      </c>
      <c r="C9" s="12" t="s">
        <v>1</v>
      </c>
      <c r="D9" s="13" t="s">
        <v>6</v>
      </c>
      <c r="E9" s="13" t="s">
        <v>7</v>
      </c>
      <c r="F9" s="13" t="s">
        <v>2</v>
      </c>
      <c r="G9" s="262" t="s">
        <v>3</v>
      </c>
      <c r="H9" s="262"/>
      <c r="I9" s="262"/>
      <c r="J9" s="262"/>
      <c r="K9" s="262"/>
      <c r="L9" s="263"/>
    </row>
    <row r="10" spans="1:12" s="2" customFormat="1" ht="20.100000000000001" customHeight="1">
      <c r="A10" s="274" t="s">
        <v>25</v>
      </c>
      <c r="B10" s="281" t="s">
        <v>104</v>
      </c>
      <c r="C10" s="147" t="s">
        <v>105</v>
      </c>
      <c r="D10" s="148">
        <f t="shared" ref="D10:D31" si="0">E10*0.65</f>
        <v>32.5</v>
      </c>
      <c r="E10" s="149">
        <v>50</v>
      </c>
      <c r="F10" s="82">
        <f t="shared" ref="F10:F39" si="1">($B$6*D10)+($B$7*E10)</f>
        <v>0</v>
      </c>
      <c r="G10" s="284" t="s">
        <v>106</v>
      </c>
      <c r="H10" s="285"/>
      <c r="I10" s="285"/>
      <c r="J10" s="285"/>
      <c r="K10" s="285"/>
      <c r="L10" s="286"/>
    </row>
    <row r="11" spans="1:12" s="2" customFormat="1" ht="20.100000000000001" customHeight="1">
      <c r="A11" s="235"/>
      <c r="B11" s="282"/>
      <c r="C11" s="91" t="s">
        <v>107</v>
      </c>
      <c r="D11" s="80">
        <f t="shared" si="0"/>
        <v>19.5</v>
      </c>
      <c r="E11" s="133">
        <v>30</v>
      </c>
      <c r="F11" s="26">
        <f t="shared" si="1"/>
        <v>0</v>
      </c>
      <c r="G11" s="287"/>
      <c r="H11" s="288"/>
      <c r="I11" s="288"/>
      <c r="J11" s="288"/>
      <c r="K11" s="288"/>
      <c r="L11" s="289"/>
    </row>
    <row r="12" spans="1:12" s="2" customFormat="1" ht="20.100000000000001" customHeight="1">
      <c r="A12" s="235"/>
      <c r="B12" s="282"/>
      <c r="C12" s="91" t="s">
        <v>101</v>
      </c>
      <c r="D12" s="80">
        <f t="shared" si="0"/>
        <v>6.5</v>
      </c>
      <c r="E12" s="133">
        <v>10</v>
      </c>
      <c r="F12" s="26">
        <f t="shared" si="1"/>
        <v>0</v>
      </c>
      <c r="G12" s="287"/>
      <c r="H12" s="288"/>
      <c r="I12" s="288"/>
      <c r="J12" s="288"/>
      <c r="K12" s="288"/>
      <c r="L12" s="289"/>
    </row>
    <row r="13" spans="1:12" s="2" customFormat="1" ht="20.100000000000001" customHeight="1">
      <c r="A13" s="235"/>
      <c r="B13" s="282"/>
      <c r="C13" s="91" t="s">
        <v>100</v>
      </c>
      <c r="D13" s="80">
        <f t="shared" si="0"/>
        <v>3.25</v>
      </c>
      <c r="E13" s="133">
        <v>5</v>
      </c>
      <c r="F13" s="26">
        <f t="shared" si="1"/>
        <v>0</v>
      </c>
      <c r="G13" s="287"/>
      <c r="H13" s="288"/>
      <c r="I13" s="288"/>
      <c r="J13" s="288"/>
      <c r="K13" s="288"/>
      <c r="L13" s="289"/>
    </row>
    <row r="14" spans="1:12" s="2" customFormat="1" ht="20.100000000000001" customHeight="1">
      <c r="A14" s="235"/>
      <c r="B14" s="282"/>
      <c r="C14" s="91" t="s">
        <v>84</v>
      </c>
      <c r="D14" s="80">
        <f t="shared" si="0"/>
        <v>0.65</v>
      </c>
      <c r="E14" s="133">
        <v>1</v>
      </c>
      <c r="F14" s="26">
        <f t="shared" si="1"/>
        <v>0</v>
      </c>
      <c r="G14" s="287"/>
      <c r="H14" s="288"/>
      <c r="I14" s="288"/>
      <c r="J14" s="288"/>
      <c r="K14" s="288"/>
      <c r="L14" s="289"/>
    </row>
    <row r="15" spans="1:12" s="2" customFormat="1" ht="20.100000000000001" customHeight="1">
      <c r="A15" s="235"/>
      <c r="B15" s="282"/>
      <c r="C15" s="91" t="s">
        <v>108</v>
      </c>
      <c r="D15" s="80">
        <f t="shared" si="0"/>
        <v>6.5000000000000002E-2</v>
      </c>
      <c r="E15" s="133">
        <v>0.1</v>
      </c>
      <c r="F15" s="26">
        <f t="shared" si="1"/>
        <v>0</v>
      </c>
      <c r="G15" s="287"/>
      <c r="H15" s="288"/>
      <c r="I15" s="288"/>
      <c r="J15" s="288"/>
      <c r="K15" s="288"/>
      <c r="L15" s="289"/>
    </row>
    <row r="16" spans="1:12" s="2" customFormat="1" ht="20.100000000000001" customHeight="1">
      <c r="A16" s="235"/>
      <c r="B16" s="282"/>
      <c r="C16" s="91" t="s">
        <v>20</v>
      </c>
      <c r="D16" s="80">
        <f t="shared" si="0"/>
        <v>0.65</v>
      </c>
      <c r="E16" s="133">
        <v>1</v>
      </c>
      <c r="F16" s="26">
        <f t="shared" si="1"/>
        <v>0</v>
      </c>
      <c r="G16" s="287"/>
      <c r="H16" s="288"/>
      <c r="I16" s="288"/>
      <c r="J16" s="288"/>
      <c r="K16" s="288"/>
      <c r="L16" s="289"/>
    </row>
    <row r="17" spans="1:12" s="2" customFormat="1" ht="20.100000000000001" customHeight="1">
      <c r="A17" s="235"/>
      <c r="B17" s="283"/>
      <c r="C17" s="92" t="s">
        <v>83</v>
      </c>
      <c r="D17" s="81">
        <f t="shared" si="0"/>
        <v>0.65</v>
      </c>
      <c r="E17" s="134">
        <v>1</v>
      </c>
      <c r="F17" s="14">
        <f t="shared" si="1"/>
        <v>0</v>
      </c>
      <c r="G17" s="290"/>
      <c r="H17" s="291"/>
      <c r="I17" s="291"/>
      <c r="J17" s="291"/>
      <c r="K17" s="291"/>
      <c r="L17" s="292"/>
    </row>
    <row r="18" spans="1:12" s="2" customFormat="1" ht="20.100000000000001" customHeight="1">
      <c r="A18" s="235"/>
      <c r="B18" s="293" t="s">
        <v>124</v>
      </c>
      <c r="C18" s="43" t="s">
        <v>98</v>
      </c>
      <c r="D18" s="37">
        <f t="shared" si="0"/>
        <v>19.5</v>
      </c>
      <c r="E18" s="25">
        <v>30</v>
      </c>
      <c r="F18" s="37">
        <f t="shared" si="1"/>
        <v>0</v>
      </c>
      <c r="G18" s="277" t="s">
        <v>123</v>
      </c>
      <c r="H18" s="277"/>
      <c r="I18" s="277"/>
      <c r="J18" s="277"/>
      <c r="K18" s="277"/>
      <c r="L18" s="278"/>
    </row>
    <row r="19" spans="1:12" ht="20.100000000000001" customHeight="1">
      <c r="A19" s="235"/>
      <c r="B19" s="276"/>
      <c r="C19" s="38" t="s">
        <v>24</v>
      </c>
      <c r="D19" s="53">
        <f t="shared" si="0"/>
        <v>1.9500000000000002</v>
      </c>
      <c r="E19" s="26">
        <v>3</v>
      </c>
      <c r="F19" s="53">
        <f t="shared" si="1"/>
        <v>0</v>
      </c>
      <c r="G19" s="277"/>
      <c r="H19" s="277"/>
      <c r="I19" s="277"/>
      <c r="J19" s="277"/>
      <c r="K19" s="277"/>
      <c r="L19" s="278"/>
    </row>
    <row r="20" spans="1:12" ht="20.100000000000001" customHeight="1">
      <c r="A20" s="235"/>
      <c r="B20" s="276"/>
      <c r="C20" s="38" t="s">
        <v>16</v>
      </c>
      <c r="D20" s="53">
        <f t="shared" si="0"/>
        <v>0.32500000000000001</v>
      </c>
      <c r="E20" s="26">
        <v>0.5</v>
      </c>
      <c r="F20" s="53">
        <f t="shared" si="1"/>
        <v>0</v>
      </c>
      <c r="G20" s="277"/>
      <c r="H20" s="277"/>
      <c r="I20" s="277"/>
      <c r="J20" s="277"/>
      <c r="K20" s="277"/>
      <c r="L20" s="278"/>
    </row>
    <row r="21" spans="1:12" ht="20.100000000000001" customHeight="1">
      <c r="A21" s="235"/>
      <c r="B21" s="276"/>
      <c r="C21" s="38" t="s">
        <v>13</v>
      </c>
      <c r="D21" s="53">
        <f t="shared" si="0"/>
        <v>0.65</v>
      </c>
      <c r="E21" s="26">
        <v>1</v>
      </c>
      <c r="F21" s="53">
        <f t="shared" si="1"/>
        <v>0</v>
      </c>
      <c r="G21" s="277"/>
      <c r="H21" s="277"/>
      <c r="I21" s="277"/>
      <c r="J21" s="277"/>
      <c r="K21" s="277"/>
      <c r="L21" s="278"/>
    </row>
    <row r="22" spans="1:12" ht="20.100000000000001" customHeight="1">
      <c r="A22" s="235"/>
      <c r="B22" s="276"/>
      <c r="C22" s="38" t="s">
        <v>56</v>
      </c>
      <c r="D22" s="53">
        <f t="shared" si="0"/>
        <v>0.65</v>
      </c>
      <c r="E22" s="26">
        <v>1</v>
      </c>
      <c r="F22" s="53">
        <f t="shared" si="1"/>
        <v>0</v>
      </c>
      <c r="G22" s="277"/>
      <c r="H22" s="277"/>
      <c r="I22" s="277"/>
      <c r="J22" s="277"/>
      <c r="K22" s="277"/>
      <c r="L22" s="278"/>
    </row>
    <row r="23" spans="1:12" ht="20.100000000000001" customHeight="1">
      <c r="A23" s="235"/>
      <c r="B23" s="276"/>
      <c r="C23" s="39" t="s">
        <v>60</v>
      </c>
      <c r="D23" s="40">
        <f t="shared" si="0"/>
        <v>0.65</v>
      </c>
      <c r="E23" s="14">
        <v>1</v>
      </c>
      <c r="F23" s="40">
        <f t="shared" si="1"/>
        <v>0</v>
      </c>
      <c r="G23" s="277"/>
      <c r="H23" s="277"/>
      <c r="I23" s="277"/>
      <c r="J23" s="277"/>
      <c r="K23" s="277"/>
      <c r="L23" s="278"/>
    </row>
    <row r="24" spans="1:12" ht="20.100000000000001" customHeight="1">
      <c r="A24" s="235"/>
      <c r="B24" s="264" t="s">
        <v>126</v>
      </c>
      <c r="C24" s="119" t="s">
        <v>49</v>
      </c>
      <c r="D24" s="36">
        <f t="shared" si="0"/>
        <v>29.25</v>
      </c>
      <c r="E24" s="120">
        <v>45</v>
      </c>
      <c r="F24" s="71">
        <f t="shared" si="1"/>
        <v>0</v>
      </c>
      <c r="G24" s="242" t="s">
        <v>127</v>
      </c>
      <c r="H24" s="243"/>
      <c r="I24" s="243"/>
      <c r="J24" s="243"/>
      <c r="K24" s="243"/>
      <c r="L24" s="244"/>
    </row>
    <row r="25" spans="1:12" ht="20.100000000000001" customHeight="1">
      <c r="A25" s="235"/>
      <c r="B25" s="294"/>
      <c r="C25" s="138" t="s">
        <v>24</v>
      </c>
      <c r="D25" s="15">
        <f t="shared" si="0"/>
        <v>0.19500000000000001</v>
      </c>
      <c r="E25" s="121">
        <v>0.3</v>
      </c>
      <c r="F25" s="74">
        <f t="shared" si="1"/>
        <v>0</v>
      </c>
      <c r="G25" s="245"/>
      <c r="H25" s="296"/>
      <c r="I25" s="296"/>
      <c r="J25" s="296"/>
      <c r="K25" s="296"/>
      <c r="L25" s="247"/>
    </row>
    <row r="26" spans="1:12" ht="20.100000000000001" customHeight="1">
      <c r="A26" s="235"/>
      <c r="B26" s="294"/>
      <c r="C26" s="138" t="s">
        <v>16</v>
      </c>
      <c r="D26" s="15">
        <f t="shared" si="0"/>
        <v>0.19500000000000001</v>
      </c>
      <c r="E26" s="121">
        <v>0.3</v>
      </c>
      <c r="F26" s="74">
        <f t="shared" si="1"/>
        <v>0</v>
      </c>
      <c r="G26" s="245"/>
      <c r="H26" s="296"/>
      <c r="I26" s="296"/>
      <c r="J26" s="296"/>
      <c r="K26" s="296"/>
      <c r="L26" s="247"/>
    </row>
    <row r="27" spans="1:12" ht="20.100000000000001" customHeight="1">
      <c r="A27" s="235"/>
      <c r="B27" s="294"/>
      <c r="C27" s="138" t="s">
        <v>17</v>
      </c>
      <c r="D27" s="15">
        <f t="shared" si="0"/>
        <v>0.65</v>
      </c>
      <c r="E27" s="121">
        <v>1</v>
      </c>
      <c r="F27" s="74">
        <f t="shared" si="1"/>
        <v>0</v>
      </c>
      <c r="G27" s="245"/>
      <c r="H27" s="296"/>
      <c r="I27" s="296"/>
      <c r="J27" s="296"/>
      <c r="K27" s="296"/>
      <c r="L27" s="247"/>
    </row>
    <row r="28" spans="1:12" ht="20.100000000000001" customHeight="1">
      <c r="A28" s="235"/>
      <c r="B28" s="294"/>
      <c r="C28" s="138" t="s">
        <v>18</v>
      </c>
      <c r="D28" s="15">
        <f t="shared" si="0"/>
        <v>0.13</v>
      </c>
      <c r="E28" s="121">
        <v>0.2</v>
      </c>
      <c r="F28" s="74">
        <f t="shared" si="1"/>
        <v>0</v>
      </c>
      <c r="G28" s="245"/>
      <c r="H28" s="296"/>
      <c r="I28" s="296"/>
      <c r="J28" s="296"/>
      <c r="K28" s="296"/>
      <c r="L28" s="247"/>
    </row>
    <row r="29" spans="1:12" s="2" customFormat="1" ht="20.100000000000001" customHeight="1">
      <c r="A29" s="235"/>
      <c r="B29" s="294"/>
      <c r="C29" s="138" t="s">
        <v>19</v>
      </c>
      <c r="D29" s="15">
        <f t="shared" si="0"/>
        <v>1.3</v>
      </c>
      <c r="E29" s="121">
        <v>2</v>
      </c>
      <c r="F29" s="74">
        <f t="shared" si="1"/>
        <v>0</v>
      </c>
      <c r="G29" s="245"/>
      <c r="H29" s="296"/>
      <c r="I29" s="296"/>
      <c r="J29" s="296"/>
      <c r="K29" s="296"/>
      <c r="L29" s="247"/>
    </row>
    <row r="30" spans="1:12" s="2" customFormat="1" ht="20.100000000000001" customHeight="1">
      <c r="A30" s="235"/>
      <c r="B30" s="294"/>
      <c r="C30" s="138" t="s">
        <v>12</v>
      </c>
      <c r="D30" s="15">
        <f t="shared" si="0"/>
        <v>0.65</v>
      </c>
      <c r="E30" s="121">
        <v>1</v>
      </c>
      <c r="F30" s="74">
        <f>($B$6*D30)+($B$7*E30)</f>
        <v>0</v>
      </c>
      <c r="G30" s="245"/>
      <c r="H30" s="296"/>
      <c r="I30" s="296"/>
      <c r="J30" s="296"/>
      <c r="K30" s="296"/>
      <c r="L30" s="247"/>
    </row>
    <row r="31" spans="1:12" s="2" customFormat="1" ht="20.100000000000001" customHeight="1">
      <c r="A31" s="235"/>
      <c r="B31" s="295"/>
      <c r="C31" s="122" t="s">
        <v>125</v>
      </c>
      <c r="D31" s="101">
        <f t="shared" si="0"/>
        <v>1.9500000000000002</v>
      </c>
      <c r="E31" s="123">
        <v>3</v>
      </c>
      <c r="F31" s="77">
        <f t="shared" si="1"/>
        <v>0</v>
      </c>
      <c r="G31" s="248"/>
      <c r="H31" s="249"/>
      <c r="I31" s="249"/>
      <c r="J31" s="249"/>
      <c r="K31" s="249"/>
      <c r="L31" s="250"/>
    </row>
    <row r="32" spans="1:12" s="2" customFormat="1" ht="39.950000000000003" customHeight="1">
      <c r="A32" s="275"/>
      <c r="B32" s="50" t="s">
        <v>33</v>
      </c>
      <c r="C32" s="16" t="s">
        <v>34</v>
      </c>
      <c r="D32" s="17">
        <v>14</v>
      </c>
      <c r="E32" s="18">
        <v>20</v>
      </c>
      <c r="F32" s="28">
        <f t="shared" si="1"/>
        <v>0</v>
      </c>
      <c r="G32" s="297" t="s">
        <v>82</v>
      </c>
      <c r="H32" s="298"/>
      <c r="I32" s="298"/>
      <c r="J32" s="298"/>
      <c r="K32" s="298"/>
      <c r="L32" s="299"/>
    </row>
    <row r="33" spans="1:12" s="2" customFormat="1" ht="20.100000000000001" customHeight="1">
      <c r="A33" s="235" t="s">
        <v>26</v>
      </c>
      <c r="B33" s="300" t="s">
        <v>102</v>
      </c>
      <c r="C33" s="131" t="s">
        <v>11</v>
      </c>
      <c r="D33" s="127">
        <f t="shared" ref="D33:D39" si="2">E33*0.65</f>
        <v>13</v>
      </c>
      <c r="E33" s="132">
        <v>20</v>
      </c>
      <c r="F33" s="136">
        <f t="shared" si="1"/>
        <v>0</v>
      </c>
      <c r="G33" s="301" t="s">
        <v>103</v>
      </c>
      <c r="H33" s="302"/>
      <c r="I33" s="302"/>
      <c r="J33" s="302"/>
      <c r="K33" s="302"/>
      <c r="L33" s="303"/>
    </row>
    <row r="34" spans="1:12" s="2" customFormat="1" ht="20.100000000000001" customHeight="1">
      <c r="A34" s="235"/>
      <c r="B34" s="300"/>
      <c r="C34" s="131" t="s">
        <v>14</v>
      </c>
      <c r="D34" s="127">
        <f t="shared" si="2"/>
        <v>6.5</v>
      </c>
      <c r="E34" s="132">
        <v>10</v>
      </c>
      <c r="F34" s="136">
        <f t="shared" si="1"/>
        <v>0</v>
      </c>
      <c r="G34" s="301"/>
      <c r="H34" s="302"/>
      <c r="I34" s="302"/>
      <c r="J34" s="302"/>
      <c r="K34" s="302"/>
      <c r="L34" s="303"/>
    </row>
    <row r="35" spans="1:12" ht="20.100000000000001" customHeight="1">
      <c r="A35" s="235"/>
      <c r="B35" s="300"/>
      <c r="C35" s="131" t="s">
        <v>35</v>
      </c>
      <c r="D35" s="127">
        <f t="shared" si="2"/>
        <v>6.5</v>
      </c>
      <c r="E35" s="132">
        <v>10</v>
      </c>
      <c r="F35" s="136">
        <f t="shared" si="1"/>
        <v>0</v>
      </c>
      <c r="G35" s="301"/>
      <c r="H35" s="302"/>
      <c r="I35" s="302"/>
      <c r="J35" s="302"/>
      <c r="K35" s="302"/>
      <c r="L35" s="303"/>
    </row>
    <row r="36" spans="1:12" s="2" customFormat="1" ht="20.100000000000001" customHeight="1">
      <c r="A36" s="235"/>
      <c r="B36" s="300"/>
      <c r="C36" s="131" t="s">
        <v>21</v>
      </c>
      <c r="D36" s="127">
        <f t="shared" si="2"/>
        <v>6.5000000000000002E-2</v>
      </c>
      <c r="E36" s="132">
        <v>0.1</v>
      </c>
      <c r="F36" s="136">
        <f t="shared" si="1"/>
        <v>0</v>
      </c>
      <c r="G36" s="301"/>
      <c r="H36" s="302"/>
      <c r="I36" s="302"/>
      <c r="J36" s="302"/>
      <c r="K36" s="302"/>
      <c r="L36" s="303"/>
    </row>
    <row r="37" spans="1:12" s="2" customFormat="1" ht="20.100000000000001" customHeight="1">
      <c r="A37" s="235"/>
      <c r="B37" s="102" t="s">
        <v>32</v>
      </c>
      <c r="C37" s="52" t="s">
        <v>32</v>
      </c>
      <c r="D37" s="24">
        <f t="shared" si="2"/>
        <v>32.5</v>
      </c>
      <c r="E37" s="55">
        <v>50</v>
      </c>
      <c r="F37" s="28">
        <f t="shared" si="1"/>
        <v>0</v>
      </c>
      <c r="G37" s="251"/>
      <c r="H37" s="252"/>
      <c r="I37" s="252"/>
      <c r="J37" s="252"/>
      <c r="K37" s="252"/>
      <c r="L37" s="253"/>
    </row>
    <row r="38" spans="1:12" s="2" customFormat="1" ht="20.100000000000001" customHeight="1">
      <c r="A38" s="235"/>
      <c r="B38" s="140" t="s">
        <v>72</v>
      </c>
      <c r="C38" s="142" t="s">
        <v>73</v>
      </c>
      <c r="D38" s="24">
        <f t="shared" si="2"/>
        <v>52</v>
      </c>
      <c r="E38" s="98">
        <v>80</v>
      </c>
      <c r="F38" s="28">
        <f t="shared" si="1"/>
        <v>0</v>
      </c>
      <c r="G38" s="304" t="s">
        <v>114</v>
      </c>
      <c r="H38" s="305"/>
      <c r="I38" s="305"/>
      <c r="J38" s="305"/>
      <c r="K38" s="305"/>
      <c r="L38" s="306"/>
    </row>
    <row r="39" spans="1:12" s="2" customFormat="1" ht="20.100000000000001" customHeight="1" thickBot="1">
      <c r="A39" s="236"/>
      <c r="B39" s="94" t="s">
        <v>22</v>
      </c>
      <c r="C39" s="20" t="s">
        <v>23</v>
      </c>
      <c r="D39" s="21">
        <f t="shared" si="2"/>
        <v>130</v>
      </c>
      <c r="E39" s="22">
        <v>200</v>
      </c>
      <c r="F39" s="19">
        <f t="shared" si="1"/>
        <v>0</v>
      </c>
      <c r="G39" s="256"/>
      <c r="H39" s="257"/>
      <c r="I39" s="257"/>
      <c r="J39" s="257"/>
      <c r="K39" s="257"/>
      <c r="L39" s="258"/>
    </row>
    <row r="40" spans="1:12" s="2" customFormat="1" ht="13.5">
      <c r="B40" s="6"/>
    </row>
    <row r="41" spans="1:12" s="2" customFormat="1" ht="13.5">
      <c r="B41" s="6"/>
    </row>
    <row r="42" spans="1:12" s="2" customFormat="1" ht="13.5">
      <c r="B42" s="6"/>
    </row>
    <row r="43" spans="1:12" s="2" customFormat="1" ht="13.5">
      <c r="B43" s="6"/>
    </row>
    <row r="44" spans="1:12" s="2" customFormat="1" ht="17.25" customHeight="1">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6.5" customHeight="1">
      <c r="B100" s="6"/>
    </row>
    <row r="101" spans="2:2" s="2" customFormat="1" ht="16.5" customHeight="1">
      <c r="B101" s="6"/>
    </row>
    <row r="102" spans="2:2" s="2" customFormat="1" ht="16.5" customHeight="1">
      <c r="B102" s="6"/>
    </row>
    <row r="103" spans="2:2" s="2" customFormat="1" ht="16.5" customHeight="1">
      <c r="B103" s="6"/>
    </row>
    <row r="104" spans="2:2" s="2" customFormat="1" ht="16.5" customHeight="1">
      <c r="B104" s="6"/>
    </row>
    <row r="105" spans="2:2" s="2" customFormat="1" ht="16.5" customHeight="1">
      <c r="B105" s="6"/>
    </row>
    <row r="106" spans="2:2" s="2" customFormat="1" ht="17.25" customHeight="1">
      <c r="B106" s="6"/>
    </row>
    <row r="107" spans="2:2" s="2" customFormat="1" ht="17.25" customHeight="1">
      <c r="B107" s="6"/>
    </row>
    <row r="108" spans="2:2" s="2" customFormat="1" ht="13.5">
      <c r="B108" s="6"/>
    </row>
    <row r="109" spans="2:2" s="2" customFormat="1" ht="13.5">
      <c r="B109" s="6"/>
    </row>
    <row r="110" spans="2:2" s="2" customFormat="1" ht="16.5" customHeight="1">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1:7" s="2" customFormat="1" ht="13.5">
      <c r="B177" s="6"/>
    </row>
    <row r="178" spans="1:7" s="2" customFormat="1" ht="13.5">
      <c r="B178" s="6"/>
    </row>
    <row r="179" spans="1:7" s="2" customFormat="1" ht="13.5">
      <c r="B179" s="6"/>
    </row>
    <row r="180" spans="1:7" s="2" customFormat="1" ht="13.5">
      <c r="B180" s="6"/>
    </row>
    <row r="181" spans="1:7" s="2" customFormat="1" ht="13.5">
      <c r="B181" s="6"/>
    </row>
    <row r="182" spans="1:7" s="2" customFormat="1" ht="13.5">
      <c r="B182" s="6"/>
    </row>
    <row r="183" spans="1:7" s="2" customFormat="1" ht="13.5">
      <c r="B183" s="6"/>
    </row>
    <row r="184" spans="1:7" s="2" customFormat="1" ht="13.5">
      <c r="B184" s="6"/>
    </row>
    <row r="185" spans="1:7" s="2" customFormat="1" ht="13.5">
      <c r="B185" s="6"/>
    </row>
    <row r="186" spans="1:7" s="2" customFormat="1" ht="13.5">
      <c r="B186" s="6"/>
    </row>
    <row r="187" spans="1:7" s="2" customFormat="1" ht="13.5">
      <c r="B187" s="6"/>
    </row>
    <row r="188" spans="1:7" s="2" customFormat="1" ht="13.5">
      <c r="B188" s="6"/>
    </row>
    <row r="189" spans="1:7" s="2" customFormat="1" ht="13.5">
      <c r="B189" s="6"/>
    </row>
    <row r="190" spans="1:7" s="2" customFormat="1" ht="13.5">
      <c r="B190" s="6"/>
    </row>
    <row r="191" spans="1:7" s="2" customFormat="1" ht="13.5">
      <c r="B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sheetData>
  <mergeCells count="17">
    <mergeCell ref="A1:L3"/>
    <mergeCell ref="A5:B5"/>
    <mergeCell ref="G9:L9"/>
    <mergeCell ref="G37:L37"/>
    <mergeCell ref="G38:L38"/>
    <mergeCell ref="G39:L39"/>
    <mergeCell ref="A33:A39"/>
    <mergeCell ref="A10:A32"/>
    <mergeCell ref="B10:B17"/>
    <mergeCell ref="G10:L17"/>
    <mergeCell ref="B18:B23"/>
    <mergeCell ref="G18:L23"/>
    <mergeCell ref="B24:B31"/>
    <mergeCell ref="G24:L31"/>
    <mergeCell ref="G32:L32"/>
    <mergeCell ref="B33:B36"/>
    <mergeCell ref="G33:L36"/>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14C329-000A-40ED-924D-E01AB83300A7}">
  <sheetPr>
    <pageSetUpPr fitToPage="1"/>
  </sheetPr>
  <dimension ref="A1:L376"/>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259" t="s">
        <v>75</v>
      </c>
      <c r="B1" s="260"/>
      <c r="C1" s="260"/>
      <c r="D1" s="260"/>
      <c r="E1" s="260"/>
      <c r="F1" s="260"/>
      <c r="G1" s="260"/>
      <c r="H1" s="260"/>
      <c r="I1" s="260"/>
      <c r="J1" s="260"/>
      <c r="K1" s="260"/>
      <c r="L1" s="260"/>
    </row>
    <row r="2" spans="1:12" ht="15.75" customHeight="1">
      <c r="A2" s="260"/>
      <c r="B2" s="260"/>
      <c r="C2" s="260"/>
      <c r="D2" s="260"/>
      <c r="E2" s="260"/>
      <c r="F2" s="260"/>
      <c r="G2" s="260"/>
      <c r="H2" s="260"/>
      <c r="I2" s="260"/>
      <c r="J2" s="260"/>
      <c r="K2" s="260"/>
      <c r="L2" s="260"/>
    </row>
    <row r="3" spans="1:12" ht="15.75" customHeight="1">
      <c r="A3" s="260"/>
      <c r="B3" s="260"/>
      <c r="C3" s="260"/>
      <c r="D3" s="260"/>
      <c r="E3" s="260"/>
      <c r="F3" s="260"/>
      <c r="G3" s="260"/>
      <c r="H3" s="260"/>
      <c r="I3" s="260"/>
      <c r="J3" s="260"/>
      <c r="K3" s="260"/>
      <c r="L3" s="260"/>
    </row>
    <row r="4" spans="1:12" ht="13.5" customHeight="1">
      <c r="B4" s="4"/>
      <c r="D4" s="4"/>
      <c r="E4"/>
      <c r="F4"/>
      <c r="G4"/>
    </row>
    <row r="5" spans="1:12" ht="17.25" customHeight="1">
      <c r="A5" s="261" t="s">
        <v>8</v>
      </c>
      <c r="B5" s="261"/>
      <c r="C5" s="8"/>
      <c r="E5" s="2"/>
      <c r="G5" s="4"/>
    </row>
    <row r="6" spans="1:12" ht="17.25" customHeight="1">
      <c r="A6" s="54" t="s">
        <v>9</v>
      </c>
      <c r="B6" s="34"/>
      <c r="C6" s="8"/>
      <c r="E6" s="2"/>
      <c r="G6" s="4"/>
    </row>
    <row r="7" spans="1:12" ht="17.25" customHeight="1">
      <c r="A7" s="54" t="s">
        <v>10</v>
      </c>
      <c r="B7" s="35"/>
      <c r="D7" s="2" t="s">
        <v>5</v>
      </c>
    </row>
    <row r="8" spans="1:12" ht="17.25" customHeight="1" thickBot="1">
      <c r="A8" s="9"/>
    </row>
    <row r="9" spans="1:12" ht="30" customHeight="1" thickBot="1">
      <c r="A9" s="11" t="s">
        <v>0</v>
      </c>
      <c r="B9" s="13" t="s">
        <v>4</v>
      </c>
      <c r="C9" s="12" t="s">
        <v>1</v>
      </c>
      <c r="D9" s="13" t="s">
        <v>6</v>
      </c>
      <c r="E9" s="13" t="s">
        <v>7</v>
      </c>
      <c r="F9" s="13" t="s">
        <v>2</v>
      </c>
      <c r="G9" s="262" t="s">
        <v>3</v>
      </c>
      <c r="H9" s="262"/>
      <c r="I9" s="262"/>
      <c r="J9" s="262"/>
      <c r="K9" s="262"/>
      <c r="L9" s="263"/>
    </row>
    <row r="10" spans="1:12" s="2" customFormat="1" ht="20.100000000000001" customHeight="1">
      <c r="A10" s="274" t="s">
        <v>25</v>
      </c>
      <c r="B10" s="313" t="s">
        <v>130</v>
      </c>
      <c r="C10" s="86" t="s">
        <v>11</v>
      </c>
      <c r="D10" s="137">
        <f t="shared" ref="D10:D35" si="0">E10*0.65</f>
        <v>32.5</v>
      </c>
      <c r="E10" s="137">
        <v>50</v>
      </c>
      <c r="F10" s="82">
        <f t="shared" ref="F10:F46" si="1">($B$6*D10)+($B$7*E10)</f>
        <v>0</v>
      </c>
      <c r="G10" s="314" t="s">
        <v>128</v>
      </c>
      <c r="H10" s="315"/>
      <c r="I10" s="315"/>
      <c r="J10" s="315"/>
      <c r="K10" s="315"/>
      <c r="L10" s="316"/>
    </row>
    <row r="11" spans="1:12" ht="20.100000000000001" customHeight="1">
      <c r="A11" s="235"/>
      <c r="B11" s="294"/>
      <c r="C11" s="38" t="s">
        <v>49</v>
      </c>
      <c r="D11" s="118">
        <f t="shared" si="0"/>
        <v>26</v>
      </c>
      <c r="E11" s="118">
        <v>40</v>
      </c>
      <c r="F11" s="26">
        <f t="shared" si="1"/>
        <v>0</v>
      </c>
      <c r="G11" s="317"/>
      <c r="H11" s="318"/>
      <c r="I11" s="318"/>
      <c r="J11" s="318"/>
      <c r="K11" s="318"/>
      <c r="L11" s="319"/>
    </row>
    <row r="12" spans="1:12" ht="20.100000000000001" customHeight="1">
      <c r="A12" s="235"/>
      <c r="B12" s="294"/>
      <c r="C12" s="38" t="s">
        <v>129</v>
      </c>
      <c r="D12" s="118">
        <f t="shared" si="0"/>
        <v>3.25</v>
      </c>
      <c r="E12" s="118">
        <v>5</v>
      </c>
      <c r="F12" s="26">
        <f t="shared" si="1"/>
        <v>0</v>
      </c>
      <c r="G12" s="317"/>
      <c r="H12" s="318"/>
      <c r="I12" s="318"/>
      <c r="J12" s="318"/>
      <c r="K12" s="318"/>
      <c r="L12" s="319"/>
    </row>
    <row r="13" spans="1:12" ht="20.100000000000001" customHeight="1">
      <c r="A13" s="235"/>
      <c r="B13" s="294"/>
      <c r="C13" s="38" t="s">
        <v>28</v>
      </c>
      <c r="D13" s="118">
        <f t="shared" si="0"/>
        <v>3.25</v>
      </c>
      <c r="E13" s="118">
        <v>5</v>
      </c>
      <c r="F13" s="26">
        <f t="shared" si="1"/>
        <v>0</v>
      </c>
      <c r="G13" s="317"/>
      <c r="H13" s="318"/>
      <c r="I13" s="318"/>
      <c r="J13" s="318"/>
      <c r="K13" s="318"/>
      <c r="L13" s="319"/>
    </row>
    <row r="14" spans="1:12" ht="20.100000000000001" customHeight="1">
      <c r="A14" s="235"/>
      <c r="B14" s="294"/>
      <c r="C14" s="38" t="s">
        <v>24</v>
      </c>
      <c r="D14" s="118">
        <f t="shared" si="0"/>
        <v>0.32500000000000001</v>
      </c>
      <c r="E14" s="118">
        <v>0.5</v>
      </c>
      <c r="F14" s="26">
        <f t="shared" si="1"/>
        <v>0</v>
      </c>
      <c r="G14" s="317"/>
      <c r="H14" s="318"/>
      <c r="I14" s="318"/>
      <c r="J14" s="318"/>
      <c r="K14" s="318"/>
      <c r="L14" s="319"/>
    </row>
    <row r="15" spans="1:12" ht="20.100000000000001" customHeight="1">
      <c r="A15" s="235"/>
      <c r="B15" s="294"/>
      <c r="C15" s="38" t="s">
        <v>16</v>
      </c>
      <c r="D15" s="118">
        <f t="shared" si="0"/>
        <v>0.32500000000000001</v>
      </c>
      <c r="E15" s="118">
        <v>0.5</v>
      </c>
      <c r="F15" s="26">
        <f t="shared" si="1"/>
        <v>0</v>
      </c>
      <c r="G15" s="317"/>
      <c r="H15" s="318"/>
      <c r="I15" s="318"/>
      <c r="J15" s="318"/>
      <c r="K15" s="318"/>
      <c r="L15" s="319"/>
    </row>
    <row r="16" spans="1:12" ht="20.100000000000001" customHeight="1">
      <c r="A16" s="235"/>
      <c r="B16" s="294"/>
      <c r="C16" s="38" t="s">
        <v>66</v>
      </c>
      <c r="D16" s="118">
        <f t="shared" si="0"/>
        <v>0.19500000000000001</v>
      </c>
      <c r="E16" s="118">
        <v>0.3</v>
      </c>
      <c r="F16" s="26">
        <f t="shared" si="1"/>
        <v>0</v>
      </c>
      <c r="G16" s="317"/>
      <c r="H16" s="318"/>
      <c r="I16" s="318"/>
      <c r="J16" s="318"/>
      <c r="K16" s="318"/>
      <c r="L16" s="319"/>
    </row>
    <row r="17" spans="1:12" ht="20.100000000000001" customHeight="1">
      <c r="A17" s="235"/>
      <c r="B17" s="294"/>
      <c r="C17" s="38" t="s">
        <v>47</v>
      </c>
      <c r="D17" s="118">
        <f t="shared" si="0"/>
        <v>0.32500000000000001</v>
      </c>
      <c r="E17" s="118">
        <v>0.5</v>
      </c>
      <c r="F17" s="26">
        <f t="shared" si="1"/>
        <v>0</v>
      </c>
      <c r="G17" s="317"/>
      <c r="H17" s="318"/>
      <c r="I17" s="318"/>
      <c r="J17" s="318"/>
      <c r="K17" s="318"/>
      <c r="L17" s="319"/>
    </row>
    <row r="18" spans="1:12" ht="20.100000000000001" customHeight="1">
      <c r="A18" s="235"/>
      <c r="B18" s="294"/>
      <c r="C18" s="38" t="s">
        <v>19</v>
      </c>
      <c r="D18" s="118">
        <f t="shared" si="0"/>
        <v>1.3</v>
      </c>
      <c r="E18" s="118">
        <v>2</v>
      </c>
      <c r="F18" s="26">
        <f t="shared" si="1"/>
        <v>0</v>
      </c>
      <c r="G18" s="317"/>
      <c r="H18" s="318"/>
      <c r="I18" s="318"/>
      <c r="J18" s="318"/>
      <c r="K18" s="318"/>
      <c r="L18" s="319"/>
    </row>
    <row r="19" spans="1:12" ht="20.100000000000001" customHeight="1">
      <c r="A19" s="235"/>
      <c r="B19" s="294"/>
      <c r="C19" s="38" t="s">
        <v>57</v>
      </c>
      <c r="D19" s="118">
        <f t="shared" si="0"/>
        <v>0.32500000000000001</v>
      </c>
      <c r="E19" s="118">
        <v>0.5</v>
      </c>
      <c r="F19" s="26">
        <f t="shared" si="1"/>
        <v>0</v>
      </c>
      <c r="G19" s="317"/>
      <c r="H19" s="318"/>
      <c r="I19" s="318"/>
      <c r="J19" s="318"/>
      <c r="K19" s="318"/>
      <c r="L19" s="319"/>
    </row>
    <row r="20" spans="1:12" ht="20.100000000000001" customHeight="1">
      <c r="A20" s="235"/>
      <c r="B20" s="294"/>
      <c r="C20" s="38" t="s">
        <v>17</v>
      </c>
      <c r="D20" s="118">
        <f t="shared" si="0"/>
        <v>0.65</v>
      </c>
      <c r="E20" s="118">
        <v>1</v>
      </c>
      <c r="F20" s="26">
        <f t="shared" si="1"/>
        <v>0</v>
      </c>
      <c r="G20" s="317"/>
      <c r="H20" s="318"/>
      <c r="I20" s="318"/>
      <c r="J20" s="318"/>
      <c r="K20" s="318"/>
      <c r="L20" s="319"/>
    </row>
    <row r="21" spans="1:12" ht="20.100000000000001" customHeight="1">
      <c r="A21" s="235"/>
      <c r="B21" s="294"/>
      <c r="C21" s="38" t="s">
        <v>89</v>
      </c>
      <c r="D21" s="118">
        <f t="shared" si="0"/>
        <v>1.3</v>
      </c>
      <c r="E21" s="118">
        <v>2</v>
      </c>
      <c r="F21" s="26">
        <f t="shared" si="1"/>
        <v>0</v>
      </c>
      <c r="G21" s="317"/>
      <c r="H21" s="318"/>
      <c r="I21" s="318"/>
      <c r="J21" s="318"/>
      <c r="K21" s="318"/>
      <c r="L21" s="319"/>
    </row>
    <row r="22" spans="1:12" ht="20.100000000000001" customHeight="1">
      <c r="A22" s="235"/>
      <c r="B22" s="294"/>
      <c r="C22" s="38" t="s">
        <v>12</v>
      </c>
      <c r="D22" s="118">
        <f t="shared" si="0"/>
        <v>0.65</v>
      </c>
      <c r="E22" s="118">
        <v>1</v>
      </c>
      <c r="F22" s="26">
        <f t="shared" si="1"/>
        <v>0</v>
      </c>
      <c r="G22" s="317"/>
      <c r="H22" s="318"/>
      <c r="I22" s="318"/>
      <c r="J22" s="318"/>
      <c r="K22" s="318"/>
      <c r="L22" s="319"/>
    </row>
    <row r="23" spans="1:12" ht="20.100000000000001" customHeight="1">
      <c r="A23" s="235"/>
      <c r="B23" s="295"/>
      <c r="C23" s="39" t="s">
        <v>20</v>
      </c>
      <c r="D23" s="150">
        <f t="shared" si="0"/>
        <v>1.3</v>
      </c>
      <c r="E23" s="150">
        <v>2</v>
      </c>
      <c r="F23" s="14">
        <f t="shared" si="1"/>
        <v>0</v>
      </c>
      <c r="G23" s="320"/>
      <c r="H23" s="321"/>
      <c r="I23" s="321"/>
      <c r="J23" s="321"/>
      <c r="K23" s="321"/>
      <c r="L23" s="322"/>
    </row>
    <row r="24" spans="1:12" ht="20.100000000000001" customHeight="1">
      <c r="A24" s="235"/>
      <c r="B24" s="293" t="s">
        <v>81</v>
      </c>
      <c r="C24" s="43" t="s">
        <v>58</v>
      </c>
      <c r="D24" s="37">
        <f t="shared" si="0"/>
        <v>13</v>
      </c>
      <c r="E24" s="25">
        <v>20</v>
      </c>
      <c r="F24" s="37">
        <f t="shared" si="1"/>
        <v>0</v>
      </c>
      <c r="G24" s="277" t="s">
        <v>80</v>
      </c>
      <c r="H24" s="277"/>
      <c r="I24" s="277"/>
      <c r="J24" s="277"/>
      <c r="K24" s="277"/>
      <c r="L24" s="278"/>
    </row>
    <row r="25" spans="1:12" ht="20.100000000000001" customHeight="1">
      <c r="A25" s="235"/>
      <c r="B25" s="276"/>
      <c r="C25" s="38" t="s">
        <v>54</v>
      </c>
      <c r="D25" s="53">
        <f t="shared" si="0"/>
        <v>6.5</v>
      </c>
      <c r="E25" s="26">
        <v>10</v>
      </c>
      <c r="F25" s="53">
        <f t="shared" si="1"/>
        <v>0</v>
      </c>
      <c r="G25" s="277"/>
      <c r="H25" s="277"/>
      <c r="I25" s="277"/>
      <c r="J25" s="277"/>
      <c r="K25" s="277"/>
      <c r="L25" s="278"/>
    </row>
    <row r="26" spans="1:12" ht="20.100000000000001" customHeight="1">
      <c r="A26" s="235"/>
      <c r="B26" s="276"/>
      <c r="C26" s="38" t="s">
        <v>16</v>
      </c>
      <c r="D26" s="53">
        <f t="shared" si="0"/>
        <v>0.32500000000000001</v>
      </c>
      <c r="E26" s="26">
        <v>0.5</v>
      </c>
      <c r="F26" s="53">
        <f t="shared" si="1"/>
        <v>0</v>
      </c>
      <c r="G26" s="277"/>
      <c r="H26" s="277"/>
      <c r="I26" s="277"/>
      <c r="J26" s="277"/>
      <c r="K26" s="277"/>
      <c r="L26" s="278"/>
    </row>
    <row r="27" spans="1:12" ht="20.100000000000001" customHeight="1">
      <c r="A27" s="235"/>
      <c r="B27" s="276"/>
      <c r="C27" s="38" t="s">
        <v>13</v>
      </c>
      <c r="D27" s="53">
        <f t="shared" si="0"/>
        <v>0.65</v>
      </c>
      <c r="E27" s="26">
        <v>1</v>
      </c>
      <c r="F27" s="53">
        <f t="shared" si="1"/>
        <v>0</v>
      </c>
      <c r="G27" s="277"/>
      <c r="H27" s="277"/>
      <c r="I27" s="277"/>
      <c r="J27" s="277"/>
      <c r="K27" s="277"/>
      <c r="L27" s="278"/>
    </row>
    <row r="28" spans="1:12" ht="20.100000000000001" customHeight="1">
      <c r="A28" s="235"/>
      <c r="B28" s="276"/>
      <c r="C28" s="38" t="s">
        <v>56</v>
      </c>
      <c r="D28" s="53">
        <f t="shared" si="0"/>
        <v>0.65</v>
      </c>
      <c r="E28" s="26">
        <v>1</v>
      </c>
      <c r="F28" s="53">
        <f t="shared" si="1"/>
        <v>0</v>
      </c>
      <c r="G28" s="277"/>
      <c r="H28" s="277"/>
      <c r="I28" s="277"/>
      <c r="J28" s="277"/>
      <c r="K28" s="277"/>
      <c r="L28" s="278"/>
    </row>
    <row r="29" spans="1:12" ht="20.100000000000001" customHeight="1">
      <c r="A29" s="235"/>
      <c r="B29" s="276"/>
      <c r="C29" s="39" t="s">
        <v>60</v>
      </c>
      <c r="D29" s="40">
        <f t="shared" si="0"/>
        <v>0.65</v>
      </c>
      <c r="E29" s="14">
        <v>1</v>
      </c>
      <c r="F29" s="40">
        <f t="shared" si="1"/>
        <v>0</v>
      </c>
      <c r="G29" s="277"/>
      <c r="H29" s="277"/>
      <c r="I29" s="277"/>
      <c r="J29" s="277"/>
      <c r="K29" s="277"/>
      <c r="L29" s="278"/>
    </row>
    <row r="30" spans="1:12" ht="20.100000000000001" customHeight="1">
      <c r="A30" s="235"/>
      <c r="B30" s="264" t="s">
        <v>132</v>
      </c>
      <c r="C30" s="43" t="s">
        <v>131</v>
      </c>
      <c r="D30" s="36">
        <f t="shared" si="0"/>
        <v>26</v>
      </c>
      <c r="E30" s="36">
        <v>40</v>
      </c>
      <c r="F30" s="25">
        <f t="shared" si="1"/>
        <v>0</v>
      </c>
      <c r="G30" s="242" t="s">
        <v>133</v>
      </c>
      <c r="H30" s="243"/>
      <c r="I30" s="243"/>
      <c r="J30" s="243"/>
      <c r="K30" s="243"/>
      <c r="L30" s="244"/>
    </row>
    <row r="31" spans="1:12" ht="20.100000000000001" customHeight="1">
      <c r="A31" s="235"/>
      <c r="B31" s="279"/>
      <c r="C31" s="38" t="s">
        <v>16</v>
      </c>
      <c r="D31" s="15">
        <f t="shared" si="0"/>
        <v>0.32500000000000001</v>
      </c>
      <c r="E31" s="15">
        <v>0.5</v>
      </c>
      <c r="F31" s="26">
        <f t="shared" si="1"/>
        <v>0</v>
      </c>
      <c r="G31" s="245"/>
      <c r="H31" s="296"/>
      <c r="I31" s="296"/>
      <c r="J31" s="296"/>
      <c r="K31" s="296"/>
      <c r="L31" s="247"/>
    </row>
    <row r="32" spans="1:12" ht="20.100000000000001" customHeight="1">
      <c r="A32" s="235"/>
      <c r="B32" s="279"/>
      <c r="C32" s="38" t="s">
        <v>19</v>
      </c>
      <c r="D32" s="15">
        <f t="shared" si="0"/>
        <v>1.9500000000000002</v>
      </c>
      <c r="E32" s="15">
        <v>3</v>
      </c>
      <c r="F32" s="26">
        <f t="shared" si="1"/>
        <v>0</v>
      </c>
      <c r="G32" s="245"/>
      <c r="H32" s="296"/>
      <c r="I32" s="296"/>
      <c r="J32" s="296"/>
      <c r="K32" s="296"/>
      <c r="L32" s="247"/>
    </row>
    <row r="33" spans="1:12" ht="20.100000000000001" customHeight="1">
      <c r="A33" s="235"/>
      <c r="B33" s="279"/>
      <c r="C33" s="38" t="s">
        <v>17</v>
      </c>
      <c r="D33" s="15">
        <f t="shared" si="0"/>
        <v>1.3</v>
      </c>
      <c r="E33" s="15">
        <v>2</v>
      </c>
      <c r="F33" s="26">
        <f t="shared" si="1"/>
        <v>0</v>
      </c>
      <c r="G33" s="245"/>
      <c r="H33" s="296"/>
      <c r="I33" s="296"/>
      <c r="J33" s="296"/>
      <c r="K33" s="296"/>
      <c r="L33" s="247"/>
    </row>
    <row r="34" spans="1:12" ht="20.100000000000001" customHeight="1">
      <c r="A34" s="235"/>
      <c r="B34" s="279"/>
      <c r="C34" s="38" t="s">
        <v>18</v>
      </c>
      <c r="D34" s="15">
        <f t="shared" si="0"/>
        <v>0.19500000000000001</v>
      </c>
      <c r="E34" s="15">
        <v>0.3</v>
      </c>
      <c r="F34" s="26">
        <f t="shared" si="1"/>
        <v>0</v>
      </c>
      <c r="G34" s="245"/>
      <c r="H34" s="296"/>
      <c r="I34" s="296"/>
      <c r="J34" s="296"/>
      <c r="K34" s="296"/>
      <c r="L34" s="247"/>
    </row>
    <row r="35" spans="1:12" ht="20.100000000000001" customHeight="1">
      <c r="A35" s="235"/>
      <c r="B35" s="280"/>
      <c r="C35" s="39" t="s">
        <v>12</v>
      </c>
      <c r="D35" s="27">
        <f t="shared" si="0"/>
        <v>0.19500000000000001</v>
      </c>
      <c r="E35" s="27">
        <v>0.3</v>
      </c>
      <c r="F35" s="14">
        <f t="shared" si="1"/>
        <v>0</v>
      </c>
      <c r="G35" s="248"/>
      <c r="H35" s="249"/>
      <c r="I35" s="249"/>
      <c r="J35" s="249"/>
      <c r="K35" s="249"/>
      <c r="L35" s="250"/>
    </row>
    <row r="36" spans="1:12" ht="39.950000000000003" customHeight="1">
      <c r="A36" s="275"/>
      <c r="B36" s="23" t="s">
        <v>33</v>
      </c>
      <c r="C36" s="16" t="s">
        <v>34</v>
      </c>
      <c r="D36" s="17">
        <v>14</v>
      </c>
      <c r="E36" s="18">
        <v>20</v>
      </c>
      <c r="F36" s="14">
        <f t="shared" si="1"/>
        <v>0</v>
      </c>
      <c r="G36" s="310" t="s">
        <v>82</v>
      </c>
      <c r="H36" s="311"/>
      <c r="I36" s="311"/>
      <c r="J36" s="311"/>
      <c r="K36" s="311"/>
      <c r="L36" s="312"/>
    </row>
    <row r="37" spans="1:12" s="2" customFormat="1" ht="21" customHeight="1">
      <c r="A37" s="235" t="s">
        <v>26</v>
      </c>
      <c r="B37" s="307" t="s">
        <v>134</v>
      </c>
      <c r="C37" s="124" t="s">
        <v>11</v>
      </c>
      <c r="D37" s="51">
        <f t="shared" ref="D37:D46" si="2">E37*0.65</f>
        <v>13</v>
      </c>
      <c r="E37" s="105">
        <v>20</v>
      </c>
      <c r="F37" s="37">
        <f t="shared" si="1"/>
        <v>0</v>
      </c>
      <c r="G37" s="242" t="s">
        <v>135</v>
      </c>
      <c r="H37" s="243"/>
      <c r="I37" s="243"/>
      <c r="J37" s="243"/>
      <c r="K37" s="243"/>
      <c r="L37" s="244"/>
    </row>
    <row r="38" spans="1:12" s="2" customFormat="1" ht="21" customHeight="1">
      <c r="A38" s="235"/>
      <c r="B38" s="308"/>
      <c r="C38" s="114" t="s">
        <v>113</v>
      </c>
      <c r="D38" s="100">
        <f t="shared" si="2"/>
        <v>9.75</v>
      </c>
      <c r="E38" s="47">
        <v>15</v>
      </c>
      <c r="F38" s="53">
        <f t="shared" si="1"/>
        <v>0</v>
      </c>
      <c r="G38" s="245"/>
      <c r="H38" s="296"/>
      <c r="I38" s="296"/>
      <c r="J38" s="296"/>
      <c r="K38" s="296"/>
      <c r="L38" s="247"/>
    </row>
    <row r="39" spans="1:12" s="2" customFormat="1" ht="21" customHeight="1">
      <c r="A39" s="235"/>
      <c r="B39" s="308"/>
      <c r="C39" s="114" t="s">
        <v>21</v>
      </c>
      <c r="D39" s="47">
        <f t="shared" si="2"/>
        <v>6.5000000000000002E-2</v>
      </c>
      <c r="E39" s="47">
        <v>0.1</v>
      </c>
      <c r="F39" s="53">
        <f t="shared" si="1"/>
        <v>0</v>
      </c>
      <c r="G39" s="245"/>
      <c r="H39" s="296"/>
      <c r="I39" s="296"/>
      <c r="J39" s="296"/>
      <c r="K39" s="296"/>
      <c r="L39" s="247"/>
    </row>
    <row r="40" spans="1:12" s="2" customFormat="1" ht="21" customHeight="1">
      <c r="A40" s="235"/>
      <c r="B40" s="309"/>
      <c r="C40" s="125" t="s">
        <v>12</v>
      </c>
      <c r="D40" s="48">
        <f t="shared" si="2"/>
        <v>0.65</v>
      </c>
      <c r="E40" s="48">
        <v>1</v>
      </c>
      <c r="F40" s="14">
        <f t="shared" si="1"/>
        <v>0</v>
      </c>
      <c r="G40" s="245"/>
      <c r="H40" s="296"/>
      <c r="I40" s="296"/>
      <c r="J40" s="296"/>
      <c r="K40" s="296"/>
      <c r="L40" s="247"/>
    </row>
    <row r="41" spans="1:12" s="2" customFormat="1" ht="20.100000000000001" customHeight="1">
      <c r="A41" s="235"/>
      <c r="B41" s="102" t="s">
        <v>32</v>
      </c>
      <c r="C41" s="52" t="s">
        <v>32</v>
      </c>
      <c r="D41" s="24">
        <f t="shared" si="2"/>
        <v>32.5</v>
      </c>
      <c r="E41" s="55">
        <v>50</v>
      </c>
      <c r="F41" s="28">
        <f t="shared" si="1"/>
        <v>0</v>
      </c>
      <c r="G41" s="251"/>
      <c r="H41" s="252"/>
      <c r="I41" s="252"/>
      <c r="J41" s="252"/>
      <c r="K41" s="252"/>
      <c r="L41" s="253"/>
    </row>
    <row r="42" spans="1:12" s="2" customFormat="1" ht="23.25" customHeight="1">
      <c r="A42" s="235"/>
      <c r="B42" s="435" t="s">
        <v>140</v>
      </c>
      <c r="C42" s="436" t="s">
        <v>136</v>
      </c>
      <c r="D42" s="437">
        <f t="shared" si="2"/>
        <v>6.5</v>
      </c>
      <c r="E42" s="437">
        <v>10</v>
      </c>
      <c r="F42" s="438">
        <f t="shared" si="1"/>
        <v>0</v>
      </c>
      <c r="G42" s="439" t="s">
        <v>245</v>
      </c>
      <c r="H42" s="440"/>
      <c r="I42" s="440"/>
      <c r="J42" s="440"/>
      <c r="K42" s="440"/>
      <c r="L42" s="441"/>
    </row>
    <row r="43" spans="1:12" s="2" customFormat="1" ht="23.25" customHeight="1">
      <c r="A43" s="235"/>
      <c r="B43" s="442"/>
      <c r="C43" s="231" t="s">
        <v>137</v>
      </c>
      <c r="D43" s="443">
        <f t="shared" si="2"/>
        <v>6.5</v>
      </c>
      <c r="E43" s="443">
        <v>10</v>
      </c>
      <c r="F43" s="444">
        <f t="shared" si="1"/>
        <v>0</v>
      </c>
      <c r="G43" s="445"/>
      <c r="H43" s="446"/>
      <c r="I43" s="446"/>
      <c r="J43" s="446"/>
      <c r="K43" s="446"/>
      <c r="L43" s="447"/>
    </row>
    <row r="44" spans="1:12" s="2" customFormat="1" ht="23.25" customHeight="1">
      <c r="A44" s="235"/>
      <c r="B44" s="442"/>
      <c r="C44" s="231" t="s">
        <v>138</v>
      </c>
      <c r="D44" s="443">
        <f t="shared" si="2"/>
        <v>2.6</v>
      </c>
      <c r="E44" s="443">
        <v>4</v>
      </c>
      <c r="F44" s="444">
        <f t="shared" si="1"/>
        <v>0</v>
      </c>
      <c r="G44" s="445"/>
      <c r="H44" s="446"/>
      <c r="I44" s="446"/>
      <c r="J44" s="446"/>
      <c r="K44" s="446"/>
      <c r="L44" s="447"/>
    </row>
    <row r="45" spans="1:12" s="2" customFormat="1" ht="23.25" customHeight="1">
      <c r="A45" s="235"/>
      <c r="B45" s="442"/>
      <c r="C45" s="448" t="s">
        <v>139</v>
      </c>
      <c r="D45" s="449">
        <f t="shared" si="2"/>
        <v>0.65</v>
      </c>
      <c r="E45" s="449">
        <v>1</v>
      </c>
      <c r="F45" s="450">
        <f t="shared" si="1"/>
        <v>0</v>
      </c>
      <c r="G45" s="451"/>
      <c r="H45" s="452"/>
      <c r="I45" s="452"/>
      <c r="J45" s="452"/>
      <c r="K45" s="452"/>
      <c r="L45" s="453"/>
    </row>
    <row r="46" spans="1:12" s="2" customFormat="1" ht="20.100000000000001" customHeight="1" thickBot="1">
      <c r="A46" s="236"/>
      <c r="B46" s="94" t="s">
        <v>22</v>
      </c>
      <c r="C46" s="20" t="s">
        <v>23</v>
      </c>
      <c r="D46" s="21">
        <f t="shared" si="2"/>
        <v>130</v>
      </c>
      <c r="E46" s="22">
        <v>200</v>
      </c>
      <c r="F46" s="19">
        <f t="shared" si="1"/>
        <v>0</v>
      </c>
      <c r="G46" s="256"/>
      <c r="H46" s="257"/>
      <c r="I46" s="257"/>
      <c r="J46" s="257"/>
      <c r="K46" s="257"/>
      <c r="L46" s="258"/>
    </row>
    <row r="47" spans="1:12" s="2" customFormat="1" ht="13.5">
      <c r="B47" s="6"/>
    </row>
    <row r="48" spans="1:12" s="2" customFormat="1" ht="17.25" customHeight="1">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6.5" customHeight="1">
      <c r="B104" s="6"/>
    </row>
    <row r="105" spans="2:2" s="2" customFormat="1" ht="16.5" customHeight="1">
      <c r="B105" s="6"/>
    </row>
    <row r="106" spans="2:2" s="2" customFormat="1" ht="16.5" customHeight="1">
      <c r="B106" s="6"/>
    </row>
    <row r="107" spans="2:2" s="2" customFormat="1" ht="16.5" customHeight="1">
      <c r="B107" s="6"/>
    </row>
    <row r="108" spans="2:2" s="2" customFormat="1" ht="16.5" customHeight="1">
      <c r="B108" s="6"/>
    </row>
    <row r="109" spans="2:2" s="2" customFormat="1" ht="16.5" customHeight="1">
      <c r="B109" s="6"/>
    </row>
    <row r="110" spans="2:2" s="2" customFormat="1" ht="17.25" customHeight="1">
      <c r="B110" s="6"/>
    </row>
    <row r="111" spans="2:2" s="2" customFormat="1" ht="17.25" customHeight="1">
      <c r="B111" s="6"/>
    </row>
    <row r="112" spans="2:2" s="2" customFormat="1" ht="13.5">
      <c r="B112" s="6"/>
    </row>
    <row r="113" spans="2:2" s="2" customFormat="1" ht="13.5">
      <c r="B113" s="6"/>
    </row>
    <row r="114" spans="2:2" s="2" customFormat="1" ht="16.5" customHeight="1">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sheetData>
  <mergeCells count="18">
    <mergeCell ref="A1:L3"/>
    <mergeCell ref="A5:B5"/>
    <mergeCell ref="G9:L9"/>
    <mergeCell ref="G36:L36"/>
    <mergeCell ref="B30:B35"/>
    <mergeCell ref="G30:L35"/>
    <mergeCell ref="B10:B23"/>
    <mergeCell ref="G10:L23"/>
    <mergeCell ref="B24:B29"/>
    <mergeCell ref="G24:L29"/>
    <mergeCell ref="A10:A36"/>
    <mergeCell ref="G41:L41"/>
    <mergeCell ref="B42:B45"/>
    <mergeCell ref="G42:L45"/>
    <mergeCell ref="G46:L46"/>
    <mergeCell ref="A37:A46"/>
    <mergeCell ref="B37:B40"/>
    <mergeCell ref="G37:L40"/>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4A44DB-BB7A-4575-91C9-E8065D557D86}">
  <sheetPr>
    <pageSetUpPr fitToPage="1"/>
  </sheetPr>
  <dimension ref="A1:L371"/>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259" t="s">
        <v>75</v>
      </c>
      <c r="B1" s="260"/>
      <c r="C1" s="260"/>
      <c r="D1" s="260"/>
      <c r="E1" s="260"/>
      <c r="F1" s="260"/>
      <c r="G1" s="260"/>
      <c r="H1" s="260"/>
      <c r="I1" s="260"/>
      <c r="J1" s="260"/>
      <c r="K1" s="260"/>
      <c r="L1" s="260"/>
    </row>
    <row r="2" spans="1:12" ht="15.75" customHeight="1">
      <c r="A2" s="260"/>
      <c r="B2" s="260"/>
      <c r="C2" s="260"/>
      <c r="D2" s="260"/>
      <c r="E2" s="260"/>
      <c r="F2" s="260"/>
      <c r="G2" s="260"/>
      <c r="H2" s="260"/>
      <c r="I2" s="260"/>
      <c r="J2" s="260"/>
      <c r="K2" s="260"/>
      <c r="L2" s="260"/>
    </row>
    <row r="3" spans="1:12" ht="15.75" customHeight="1">
      <c r="A3" s="260"/>
      <c r="B3" s="260"/>
      <c r="C3" s="260"/>
      <c r="D3" s="260"/>
      <c r="E3" s="260"/>
      <c r="F3" s="260"/>
      <c r="G3" s="260"/>
      <c r="H3" s="260"/>
      <c r="I3" s="260"/>
      <c r="J3" s="260"/>
      <c r="K3" s="260"/>
      <c r="L3" s="260"/>
    </row>
    <row r="4" spans="1:12" ht="13.5" customHeight="1">
      <c r="B4" s="4"/>
      <c r="D4" s="4"/>
      <c r="E4"/>
      <c r="F4"/>
      <c r="G4"/>
    </row>
    <row r="5" spans="1:12" ht="17.25" customHeight="1">
      <c r="A5" s="261" t="s">
        <v>8</v>
      </c>
      <c r="B5" s="261"/>
      <c r="C5" s="8"/>
      <c r="E5" s="2"/>
      <c r="G5" s="4"/>
    </row>
    <row r="6" spans="1:12" ht="17.25" customHeight="1">
      <c r="A6" s="54" t="s">
        <v>9</v>
      </c>
      <c r="B6" s="34"/>
      <c r="C6" s="8"/>
      <c r="E6" s="2"/>
      <c r="G6" s="4"/>
    </row>
    <row r="7" spans="1:12" ht="17.25" customHeight="1">
      <c r="A7" s="54" t="s">
        <v>10</v>
      </c>
      <c r="B7" s="35"/>
      <c r="D7" s="2" t="s">
        <v>5</v>
      </c>
    </row>
    <row r="8" spans="1:12" ht="17.25" customHeight="1" thickBot="1">
      <c r="A8" s="9"/>
    </row>
    <row r="9" spans="1:12" ht="30" customHeight="1" thickBot="1">
      <c r="A9" s="11" t="s">
        <v>0</v>
      </c>
      <c r="B9" s="13" t="s">
        <v>4</v>
      </c>
      <c r="C9" s="12" t="s">
        <v>1</v>
      </c>
      <c r="D9" s="13" t="s">
        <v>6</v>
      </c>
      <c r="E9" s="13" t="s">
        <v>7</v>
      </c>
      <c r="F9" s="13" t="s">
        <v>2</v>
      </c>
      <c r="G9" s="262" t="s">
        <v>3</v>
      </c>
      <c r="H9" s="262"/>
      <c r="I9" s="262"/>
      <c r="J9" s="262"/>
      <c r="K9" s="262"/>
      <c r="L9" s="263"/>
    </row>
    <row r="10" spans="1:12" s="2" customFormat="1" ht="20.100000000000001" customHeight="1">
      <c r="A10" s="274" t="s">
        <v>25</v>
      </c>
      <c r="B10" s="323" t="s">
        <v>142</v>
      </c>
      <c r="C10" s="157" t="s">
        <v>11</v>
      </c>
      <c r="D10" s="87">
        <f t="shared" ref="D10:D25" si="0">E10*0.65</f>
        <v>32.5</v>
      </c>
      <c r="E10" s="158">
        <v>50</v>
      </c>
      <c r="F10" s="82">
        <f t="shared" ref="F10:F25" si="1">($B$6*D10)+($B$7*E10)</f>
        <v>0</v>
      </c>
      <c r="G10" s="326" t="s">
        <v>141</v>
      </c>
      <c r="H10" s="326"/>
      <c r="I10" s="326"/>
      <c r="J10" s="326"/>
      <c r="K10" s="326"/>
      <c r="L10" s="327"/>
    </row>
    <row r="11" spans="1:12" ht="20.100000000000001" customHeight="1">
      <c r="A11" s="235"/>
      <c r="B11" s="324"/>
      <c r="C11" s="151" t="s">
        <v>38</v>
      </c>
      <c r="D11" s="15">
        <f t="shared" si="0"/>
        <v>19.5</v>
      </c>
      <c r="E11" s="103">
        <v>30</v>
      </c>
      <c r="F11" s="26">
        <f t="shared" si="1"/>
        <v>0</v>
      </c>
      <c r="G11" s="296"/>
      <c r="H11" s="296"/>
      <c r="I11" s="296"/>
      <c r="J11" s="296"/>
      <c r="K11" s="296"/>
      <c r="L11" s="247"/>
    </row>
    <row r="12" spans="1:12" ht="20.100000000000001" customHeight="1">
      <c r="A12" s="235"/>
      <c r="B12" s="324"/>
      <c r="C12" s="151" t="s">
        <v>22</v>
      </c>
      <c r="D12" s="15">
        <f t="shared" si="0"/>
        <v>9.75</v>
      </c>
      <c r="E12" s="103">
        <v>15</v>
      </c>
      <c r="F12" s="26">
        <f t="shared" si="1"/>
        <v>0</v>
      </c>
      <c r="G12" s="296"/>
      <c r="H12" s="296"/>
      <c r="I12" s="296"/>
      <c r="J12" s="296"/>
      <c r="K12" s="296"/>
      <c r="L12" s="247"/>
    </row>
    <row r="13" spans="1:12" ht="20.100000000000001" customHeight="1">
      <c r="A13" s="235"/>
      <c r="B13" s="324"/>
      <c r="C13" s="151" t="s">
        <v>14</v>
      </c>
      <c r="D13" s="15">
        <f t="shared" si="0"/>
        <v>6.5</v>
      </c>
      <c r="E13" s="103">
        <v>10</v>
      </c>
      <c r="F13" s="26">
        <f t="shared" si="1"/>
        <v>0</v>
      </c>
      <c r="G13" s="296"/>
      <c r="H13" s="296"/>
      <c r="I13" s="296"/>
      <c r="J13" s="296"/>
      <c r="K13" s="296"/>
      <c r="L13" s="247"/>
    </row>
    <row r="14" spans="1:12" ht="20.100000000000001" customHeight="1">
      <c r="A14" s="235"/>
      <c r="B14" s="324"/>
      <c r="C14" s="151" t="s">
        <v>19</v>
      </c>
      <c r="D14" s="15">
        <f t="shared" si="0"/>
        <v>3.25</v>
      </c>
      <c r="E14" s="103">
        <v>5</v>
      </c>
      <c r="F14" s="26">
        <f t="shared" si="1"/>
        <v>0</v>
      </c>
      <c r="G14" s="296"/>
      <c r="H14" s="296"/>
      <c r="I14" s="296"/>
      <c r="J14" s="296"/>
      <c r="K14" s="296"/>
      <c r="L14" s="247"/>
    </row>
    <row r="15" spans="1:12" ht="20.100000000000001" customHeight="1">
      <c r="A15" s="235"/>
      <c r="B15" s="324"/>
      <c r="C15" s="151" t="s">
        <v>20</v>
      </c>
      <c r="D15" s="15">
        <f t="shared" si="0"/>
        <v>1.9500000000000002</v>
      </c>
      <c r="E15" s="103">
        <v>3</v>
      </c>
      <c r="F15" s="26">
        <f t="shared" si="1"/>
        <v>0</v>
      </c>
      <c r="G15" s="296"/>
      <c r="H15" s="296"/>
      <c r="I15" s="296"/>
      <c r="J15" s="296"/>
      <c r="K15" s="296"/>
      <c r="L15" s="247"/>
    </row>
    <row r="16" spans="1:12" ht="20.100000000000001" customHeight="1">
      <c r="A16" s="235"/>
      <c r="B16" s="324"/>
      <c r="C16" s="151" t="s">
        <v>17</v>
      </c>
      <c r="D16" s="15">
        <f t="shared" si="0"/>
        <v>1.3</v>
      </c>
      <c r="E16" s="103">
        <v>2</v>
      </c>
      <c r="F16" s="26">
        <f t="shared" si="1"/>
        <v>0</v>
      </c>
      <c r="G16" s="296"/>
      <c r="H16" s="296"/>
      <c r="I16" s="296"/>
      <c r="J16" s="296"/>
      <c r="K16" s="296"/>
      <c r="L16" s="247"/>
    </row>
    <row r="17" spans="1:12" ht="20.100000000000001" customHeight="1">
      <c r="A17" s="235"/>
      <c r="B17" s="324"/>
      <c r="C17" s="151" t="s">
        <v>24</v>
      </c>
      <c r="D17" s="15">
        <f t="shared" si="0"/>
        <v>1.3</v>
      </c>
      <c r="E17" s="103">
        <v>2</v>
      </c>
      <c r="F17" s="26">
        <f t="shared" si="1"/>
        <v>0</v>
      </c>
      <c r="G17" s="296"/>
      <c r="H17" s="296"/>
      <c r="I17" s="296"/>
      <c r="J17" s="296"/>
      <c r="K17" s="296"/>
      <c r="L17" s="247"/>
    </row>
    <row r="18" spans="1:12" ht="20.100000000000001" customHeight="1">
      <c r="A18" s="235"/>
      <c r="B18" s="325"/>
      <c r="C18" s="152" t="s">
        <v>21</v>
      </c>
      <c r="D18" s="27">
        <f t="shared" si="0"/>
        <v>0.19500000000000001</v>
      </c>
      <c r="E18" s="104">
        <v>0.3</v>
      </c>
      <c r="F18" s="14">
        <f t="shared" si="1"/>
        <v>0</v>
      </c>
      <c r="G18" s="249"/>
      <c r="H18" s="249"/>
      <c r="I18" s="249"/>
      <c r="J18" s="249"/>
      <c r="K18" s="249"/>
      <c r="L18" s="250"/>
    </row>
    <row r="19" spans="1:12" ht="20.100000000000001" customHeight="1">
      <c r="A19" s="235"/>
      <c r="B19" s="276" t="s">
        <v>143</v>
      </c>
      <c r="C19" s="43" t="s">
        <v>113</v>
      </c>
      <c r="D19" s="37">
        <f t="shared" si="0"/>
        <v>13</v>
      </c>
      <c r="E19" s="25">
        <v>20</v>
      </c>
      <c r="F19" s="37">
        <f t="shared" si="1"/>
        <v>0</v>
      </c>
      <c r="G19" s="277" t="s">
        <v>144</v>
      </c>
      <c r="H19" s="277"/>
      <c r="I19" s="277"/>
      <c r="J19" s="277"/>
      <c r="K19" s="277"/>
      <c r="L19" s="278"/>
    </row>
    <row r="20" spans="1:12" ht="20.100000000000001" customHeight="1">
      <c r="A20" s="235"/>
      <c r="B20" s="276"/>
      <c r="C20" s="38" t="s">
        <v>14</v>
      </c>
      <c r="D20" s="53">
        <f t="shared" si="0"/>
        <v>6.5</v>
      </c>
      <c r="E20" s="26">
        <v>10</v>
      </c>
      <c r="F20" s="53">
        <f t="shared" si="1"/>
        <v>0</v>
      </c>
      <c r="G20" s="277"/>
      <c r="H20" s="277"/>
      <c r="I20" s="277"/>
      <c r="J20" s="277"/>
      <c r="K20" s="277"/>
      <c r="L20" s="278"/>
    </row>
    <row r="21" spans="1:12" ht="20.100000000000001" customHeight="1">
      <c r="A21" s="235"/>
      <c r="B21" s="276"/>
      <c r="C21" s="38" t="s">
        <v>16</v>
      </c>
      <c r="D21" s="53">
        <f t="shared" si="0"/>
        <v>0.32500000000000001</v>
      </c>
      <c r="E21" s="26">
        <v>0.5</v>
      </c>
      <c r="F21" s="53">
        <f t="shared" si="1"/>
        <v>0</v>
      </c>
      <c r="G21" s="277"/>
      <c r="H21" s="277"/>
      <c r="I21" s="277"/>
      <c r="J21" s="277"/>
      <c r="K21" s="277"/>
      <c r="L21" s="278"/>
    </row>
    <row r="22" spans="1:12" ht="20.100000000000001" customHeight="1">
      <c r="A22" s="235"/>
      <c r="B22" s="276"/>
      <c r="C22" s="38" t="s">
        <v>47</v>
      </c>
      <c r="D22" s="53">
        <f t="shared" si="0"/>
        <v>1.9500000000000002</v>
      </c>
      <c r="E22" s="26">
        <v>3</v>
      </c>
      <c r="F22" s="53">
        <f t="shared" si="1"/>
        <v>0</v>
      </c>
      <c r="G22" s="277"/>
      <c r="H22" s="277"/>
      <c r="I22" s="277"/>
      <c r="J22" s="277"/>
      <c r="K22" s="277"/>
      <c r="L22" s="278"/>
    </row>
    <row r="23" spans="1:12" ht="20.100000000000001" customHeight="1">
      <c r="A23" s="235"/>
      <c r="B23" s="276"/>
      <c r="C23" s="38" t="s">
        <v>56</v>
      </c>
      <c r="D23" s="53">
        <f t="shared" si="0"/>
        <v>0.65</v>
      </c>
      <c r="E23" s="26">
        <v>1</v>
      </c>
      <c r="F23" s="53">
        <f t="shared" si="1"/>
        <v>0</v>
      </c>
      <c r="G23" s="277"/>
      <c r="H23" s="277"/>
      <c r="I23" s="277"/>
      <c r="J23" s="277"/>
      <c r="K23" s="277"/>
      <c r="L23" s="278"/>
    </row>
    <row r="24" spans="1:12" ht="20.100000000000001" customHeight="1">
      <c r="A24" s="235"/>
      <c r="B24" s="276"/>
      <c r="C24" s="39" t="s">
        <v>60</v>
      </c>
      <c r="D24" s="40">
        <f t="shared" si="0"/>
        <v>0.65</v>
      </c>
      <c r="E24" s="14">
        <v>1</v>
      </c>
      <c r="F24" s="40">
        <f t="shared" si="1"/>
        <v>0</v>
      </c>
      <c r="G24" s="277"/>
      <c r="H24" s="277"/>
      <c r="I24" s="277"/>
      <c r="J24" s="277"/>
      <c r="K24" s="277"/>
      <c r="L24" s="278"/>
    </row>
    <row r="25" spans="1:12" ht="39.950000000000003" customHeight="1">
      <c r="A25" s="235"/>
      <c r="B25" s="153" t="s">
        <v>145</v>
      </c>
      <c r="C25" s="154" t="s">
        <v>63</v>
      </c>
      <c r="D25" s="155">
        <f t="shared" si="0"/>
        <v>26</v>
      </c>
      <c r="E25" s="155">
        <v>40</v>
      </c>
      <c r="F25" s="156">
        <f t="shared" si="1"/>
        <v>0</v>
      </c>
      <c r="G25" s="304" t="s">
        <v>146</v>
      </c>
      <c r="H25" s="305"/>
      <c r="I25" s="305"/>
      <c r="J25" s="305"/>
      <c r="K25" s="305"/>
      <c r="L25" s="306"/>
    </row>
    <row r="26" spans="1:12" ht="20.100000000000001" customHeight="1">
      <c r="A26" s="275"/>
      <c r="B26" s="23" t="s">
        <v>29</v>
      </c>
      <c r="C26" s="68" t="s">
        <v>67</v>
      </c>
      <c r="D26" s="45">
        <v>14</v>
      </c>
      <c r="E26" s="45">
        <v>20</v>
      </c>
      <c r="F26" s="14">
        <f>($B$6*D26)+($B$7*E26)</f>
        <v>0</v>
      </c>
      <c r="G26" s="237" t="s">
        <v>87</v>
      </c>
      <c r="H26" s="237"/>
      <c r="I26" s="237"/>
      <c r="J26" s="237"/>
      <c r="K26" s="237"/>
      <c r="L26" s="238"/>
    </row>
    <row r="27" spans="1:12" ht="20.100000000000001" customHeight="1">
      <c r="A27" s="235" t="s">
        <v>26</v>
      </c>
      <c r="B27" s="254" t="s">
        <v>71</v>
      </c>
      <c r="C27" s="38" t="s">
        <v>11</v>
      </c>
      <c r="D27" s="53">
        <f t="shared" ref="D27:D35" si="2">E27*0.65</f>
        <v>13</v>
      </c>
      <c r="E27" s="26">
        <v>20</v>
      </c>
      <c r="F27" s="53">
        <f t="shared" ref="F27:F35" si="3">($B$6*D27)+($B$7*E27)</f>
        <v>0</v>
      </c>
      <c r="G27" s="328" t="s">
        <v>147</v>
      </c>
      <c r="H27" s="329"/>
      <c r="I27" s="329"/>
      <c r="J27" s="329"/>
      <c r="K27" s="329"/>
      <c r="L27" s="330"/>
    </row>
    <row r="28" spans="1:12" ht="20.100000000000001" customHeight="1">
      <c r="A28" s="235"/>
      <c r="B28" s="254"/>
      <c r="C28" s="38" t="s">
        <v>59</v>
      </c>
      <c r="D28" s="53">
        <f t="shared" si="2"/>
        <v>3.25</v>
      </c>
      <c r="E28" s="26">
        <v>5</v>
      </c>
      <c r="F28" s="53">
        <f t="shared" si="3"/>
        <v>0</v>
      </c>
      <c r="G28" s="328"/>
      <c r="H28" s="329"/>
      <c r="I28" s="329"/>
      <c r="J28" s="329"/>
      <c r="K28" s="329"/>
      <c r="L28" s="330"/>
    </row>
    <row r="29" spans="1:12" ht="20.100000000000001" customHeight="1">
      <c r="A29" s="235"/>
      <c r="B29" s="254"/>
      <c r="C29" s="38" t="s">
        <v>12</v>
      </c>
      <c r="D29" s="53">
        <f t="shared" si="2"/>
        <v>0.32500000000000001</v>
      </c>
      <c r="E29" s="26">
        <v>0.5</v>
      </c>
      <c r="F29" s="53">
        <f t="shared" si="3"/>
        <v>0</v>
      </c>
      <c r="G29" s="328"/>
      <c r="H29" s="329"/>
      <c r="I29" s="329"/>
      <c r="J29" s="329"/>
      <c r="K29" s="329"/>
      <c r="L29" s="330"/>
    </row>
    <row r="30" spans="1:12" ht="20.100000000000001" customHeight="1">
      <c r="A30" s="235"/>
      <c r="B30" s="255"/>
      <c r="C30" s="39" t="s">
        <v>21</v>
      </c>
      <c r="D30" s="40">
        <f t="shared" si="2"/>
        <v>0.65</v>
      </c>
      <c r="E30" s="14">
        <v>1</v>
      </c>
      <c r="F30" s="40">
        <f t="shared" si="3"/>
        <v>0</v>
      </c>
      <c r="G30" s="331"/>
      <c r="H30" s="332"/>
      <c r="I30" s="332"/>
      <c r="J30" s="332"/>
      <c r="K30" s="332"/>
      <c r="L30" s="333"/>
    </row>
    <row r="31" spans="1:12" ht="20.100000000000001" customHeight="1">
      <c r="A31" s="235"/>
      <c r="B31" s="102" t="s">
        <v>32</v>
      </c>
      <c r="C31" s="52" t="s">
        <v>32</v>
      </c>
      <c r="D31" s="24">
        <f t="shared" si="2"/>
        <v>32.5</v>
      </c>
      <c r="E31" s="55">
        <v>50</v>
      </c>
      <c r="F31" s="28">
        <f t="shared" si="3"/>
        <v>0</v>
      </c>
      <c r="G31" s="251"/>
      <c r="H31" s="252"/>
      <c r="I31" s="252"/>
      <c r="J31" s="252"/>
      <c r="K31" s="252"/>
      <c r="L31" s="253"/>
    </row>
    <row r="32" spans="1:12" ht="20.100000000000001" customHeight="1">
      <c r="A32" s="235"/>
      <c r="B32" s="334" t="s">
        <v>148</v>
      </c>
      <c r="C32" s="67" t="s">
        <v>59</v>
      </c>
      <c r="D32" s="36">
        <f t="shared" si="2"/>
        <v>1.9500000000000002</v>
      </c>
      <c r="E32" s="36">
        <v>3</v>
      </c>
      <c r="F32" s="25">
        <f t="shared" si="3"/>
        <v>0</v>
      </c>
      <c r="G32" s="242" t="s">
        <v>149</v>
      </c>
      <c r="H32" s="243"/>
      <c r="I32" s="243"/>
      <c r="J32" s="243"/>
      <c r="K32" s="243"/>
      <c r="L32" s="244"/>
    </row>
    <row r="33" spans="1:12" ht="20.100000000000001" customHeight="1">
      <c r="A33" s="235"/>
      <c r="B33" s="254"/>
      <c r="C33" s="64" t="s">
        <v>150</v>
      </c>
      <c r="D33" s="15">
        <f t="shared" si="2"/>
        <v>3.9000000000000004</v>
      </c>
      <c r="E33" s="15">
        <v>6</v>
      </c>
      <c r="F33" s="26">
        <f t="shared" si="3"/>
        <v>0</v>
      </c>
      <c r="G33" s="245"/>
      <c r="H33" s="296"/>
      <c r="I33" s="296"/>
      <c r="J33" s="296"/>
      <c r="K33" s="296"/>
      <c r="L33" s="247"/>
    </row>
    <row r="34" spans="1:12" ht="20.100000000000001" customHeight="1">
      <c r="A34" s="235"/>
      <c r="B34" s="255"/>
      <c r="C34" s="68" t="s">
        <v>20</v>
      </c>
      <c r="D34" s="27">
        <f t="shared" si="2"/>
        <v>5.2</v>
      </c>
      <c r="E34" s="27">
        <v>8</v>
      </c>
      <c r="F34" s="14">
        <f t="shared" si="3"/>
        <v>0</v>
      </c>
      <c r="G34" s="248"/>
      <c r="H34" s="249"/>
      <c r="I34" s="249"/>
      <c r="J34" s="249"/>
      <c r="K34" s="249"/>
      <c r="L34" s="250"/>
    </row>
    <row r="35" spans="1:12" s="2" customFormat="1" ht="20.100000000000001" customHeight="1" thickBot="1">
      <c r="A35" s="236"/>
      <c r="B35" s="94" t="s">
        <v>22</v>
      </c>
      <c r="C35" s="20" t="s">
        <v>23</v>
      </c>
      <c r="D35" s="21">
        <f t="shared" si="2"/>
        <v>130</v>
      </c>
      <c r="E35" s="22">
        <v>200</v>
      </c>
      <c r="F35" s="19">
        <f t="shared" si="3"/>
        <v>0</v>
      </c>
      <c r="G35" s="256"/>
      <c r="H35" s="257"/>
      <c r="I35" s="257"/>
      <c r="J35" s="257"/>
      <c r="K35" s="257"/>
      <c r="L35" s="258"/>
    </row>
    <row r="36" spans="1:12" s="2" customFormat="1" ht="13.5">
      <c r="B36" s="6"/>
    </row>
    <row r="37" spans="1:12" s="2" customFormat="1" ht="13.5">
      <c r="B37" s="6"/>
    </row>
    <row r="38" spans="1:12" s="2" customFormat="1" ht="13.5">
      <c r="B38" s="6"/>
    </row>
    <row r="39" spans="1:12" s="2" customFormat="1" ht="13.5">
      <c r="B39" s="6"/>
    </row>
    <row r="40" spans="1:12" s="2" customFormat="1" ht="13.5">
      <c r="B40" s="6"/>
    </row>
    <row r="41" spans="1:12" s="2" customFormat="1" ht="13.5">
      <c r="B41" s="6"/>
    </row>
    <row r="42" spans="1:12" s="2" customFormat="1" ht="13.5">
      <c r="B42" s="6"/>
    </row>
    <row r="43" spans="1:12" s="2" customFormat="1" ht="17.25" customHeight="1">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6.5" customHeight="1">
      <c r="B99" s="6"/>
    </row>
    <row r="100" spans="2:2" s="2" customFormat="1" ht="16.5" customHeight="1">
      <c r="B100" s="6"/>
    </row>
    <row r="101" spans="2:2" s="2" customFormat="1" ht="16.5" customHeight="1">
      <c r="B101" s="6"/>
    </row>
    <row r="102" spans="2:2" s="2" customFormat="1" ht="16.5" customHeight="1">
      <c r="B102" s="6"/>
    </row>
    <row r="103" spans="2:2" s="2" customFormat="1" ht="16.5" customHeight="1">
      <c r="B103" s="6"/>
    </row>
    <row r="104" spans="2:2" s="2" customFormat="1" ht="16.5" customHeight="1">
      <c r="B104" s="6"/>
    </row>
    <row r="105" spans="2:2" s="2" customFormat="1" ht="17.25" customHeight="1">
      <c r="B105" s="6"/>
    </row>
    <row r="106" spans="2:2" s="2" customFormat="1" ht="17.25" customHeight="1">
      <c r="B106" s="6"/>
    </row>
    <row r="107" spans="2:2" s="2" customFormat="1" ht="13.5">
      <c r="B107" s="6"/>
    </row>
    <row r="108" spans="2:2" s="2" customFormat="1" ht="13.5">
      <c r="B108" s="6"/>
    </row>
    <row r="109" spans="2:2" s="2" customFormat="1" ht="16.5" customHeight="1">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1:7" s="2" customFormat="1" ht="13.5">
      <c r="B177" s="6"/>
    </row>
    <row r="178" spans="1:7" s="2" customFormat="1" ht="13.5">
      <c r="B178" s="6"/>
    </row>
    <row r="179" spans="1:7" s="2" customFormat="1" ht="13.5">
      <c r="B179" s="6"/>
    </row>
    <row r="180" spans="1:7" s="2" customFormat="1" ht="13.5">
      <c r="B180" s="6"/>
    </row>
    <row r="181" spans="1:7" s="2" customFormat="1" ht="13.5">
      <c r="B181" s="6"/>
    </row>
    <row r="182" spans="1:7" s="2" customFormat="1" ht="13.5">
      <c r="B182" s="6"/>
    </row>
    <row r="183" spans="1:7" s="2" customFormat="1" ht="13.5">
      <c r="B183" s="6"/>
    </row>
    <row r="184" spans="1:7" s="2" customFormat="1" ht="13.5">
      <c r="B184" s="6"/>
    </row>
    <row r="185" spans="1:7" s="2" customFormat="1" ht="13.5">
      <c r="B185" s="6"/>
    </row>
    <row r="186" spans="1:7" s="2" customFormat="1" ht="13.5">
      <c r="B186" s="6"/>
    </row>
    <row r="187" spans="1:7" s="2" customFormat="1" ht="13.5">
      <c r="B187" s="6"/>
    </row>
    <row r="188" spans="1:7" s="2" customFormat="1" ht="13.5">
      <c r="B188" s="6"/>
    </row>
    <row r="189" spans="1:7" s="2" customFormat="1" ht="13.5">
      <c r="B189" s="6"/>
    </row>
    <row r="190" spans="1:7" s="2" customFormat="1" ht="13.5">
      <c r="B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sheetData>
  <mergeCells count="17">
    <mergeCell ref="A27:A35"/>
    <mergeCell ref="G35:L35"/>
    <mergeCell ref="B27:B30"/>
    <mergeCell ref="G27:L30"/>
    <mergeCell ref="G31:L31"/>
    <mergeCell ref="B32:B34"/>
    <mergeCell ref="G32:L34"/>
    <mergeCell ref="A1:L3"/>
    <mergeCell ref="A5:B5"/>
    <mergeCell ref="G9:L9"/>
    <mergeCell ref="B10:B18"/>
    <mergeCell ref="G10:L18"/>
    <mergeCell ref="A10:A26"/>
    <mergeCell ref="B19:B24"/>
    <mergeCell ref="G19:L24"/>
    <mergeCell ref="G25:L25"/>
    <mergeCell ref="G26:L26"/>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78C852-D506-4F35-8965-8548B3221C28}">
  <sheetPr>
    <pageSetUpPr fitToPage="1"/>
  </sheetPr>
  <dimension ref="A1:L371"/>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259" t="s">
        <v>75</v>
      </c>
      <c r="B1" s="260"/>
      <c r="C1" s="260"/>
      <c r="D1" s="260"/>
      <c r="E1" s="260"/>
      <c r="F1" s="260"/>
      <c r="G1" s="260"/>
      <c r="H1" s="260"/>
      <c r="I1" s="260"/>
      <c r="J1" s="260"/>
      <c r="K1" s="260"/>
      <c r="L1" s="260"/>
    </row>
    <row r="2" spans="1:12" ht="15.75" customHeight="1">
      <c r="A2" s="260"/>
      <c r="B2" s="260"/>
      <c r="C2" s="260"/>
      <c r="D2" s="260"/>
      <c r="E2" s="260"/>
      <c r="F2" s="260"/>
      <c r="G2" s="260"/>
      <c r="H2" s="260"/>
      <c r="I2" s="260"/>
      <c r="J2" s="260"/>
      <c r="K2" s="260"/>
      <c r="L2" s="260"/>
    </row>
    <row r="3" spans="1:12" ht="15.75" customHeight="1">
      <c r="A3" s="260"/>
      <c r="B3" s="260"/>
      <c r="C3" s="260"/>
      <c r="D3" s="260"/>
      <c r="E3" s="260"/>
      <c r="F3" s="260"/>
      <c r="G3" s="260"/>
      <c r="H3" s="260"/>
      <c r="I3" s="260"/>
      <c r="J3" s="260"/>
      <c r="K3" s="260"/>
      <c r="L3" s="260"/>
    </row>
    <row r="4" spans="1:12" ht="13.5" customHeight="1">
      <c r="B4" s="4"/>
      <c r="D4" s="4"/>
      <c r="E4"/>
      <c r="F4"/>
      <c r="G4"/>
    </row>
    <row r="5" spans="1:12" ht="17.25" customHeight="1">
      <c r="A5" s="261" t="s">
        <v>8</v>
      </c>
      <c r="B5" s="261"/>
      <c r="C5" s="8"/>
      <c r="E5" s="2"/>
      <c r="G5" s="4"/>
    </row>
    <row r="6" spans="1:12" ht="17.25" customHeight="1">
      <c r="A6" s="54" t="s">
        <v>9</v>
      </c>
      <c r="B6" s="34"/>
      <c r="C6" s="8"/>
      <c r="E6" s="2"/>
      <c r="G6" s="4"/>
    </row>
    <row r="7" spans="1:12" ht="17.25" customHeight="1">
      <c r="A7" s="54" t="s">
        <v>10</v>
      </c>
      <c r="B7" s="35"/>
      <c r="D7" s="2" t="s">
        <v>5</v>
      </c>
    </row>
    <row r="8" spans="1:12" ht="17.25" customHeight="1" thickBot="1">
      <c r="A8" s="9"/>
    </row>
    <row r="9" spans="1:12" ht="30" customHeight="1" thickBot="1">
      <c r="A9" s="11" t="s">
        <v>0</v>
      </c>
      <c r="B9" s="13" t="s">
        <v>4</v>
      </c>
      <c r="C9" s="12" t="s">
        <v>1</v>
      </c>
      <c r="D9" s="13" t="s">
        <v>6</v>
      </c>
      <c r="E9" s="13" t="s">
        <v>7</v>
      </c>
      <c r="F9" s="13" t="s">
        <v>2</v>
      </c>
      <c r="G9" s="262" t="s">
        <v>3</v>
      </c>
      <c r="H9" s="262"/>
      <c r="I9" s="262"/>
      <c r="J9" s="262"/>
      <c r="K9" s="262"/>
      <c r="L9" s="263"/>
    </row>
    <row r="10" spans="1:12" s="2" customFormat="1" ht="20.100000000000001" customHeight="1">
      <c r="A10" s="274" t="s">
        <v>25</v>
      </c>
      <c r="B10" s="338" t="s">
        <v>153</v>
      </c>
      <c r="C10" s="165" t="s">
        <v>11</v>
      </c>
      <c r="D10" s="166">
        <f t="shared" ref="D10:D29" si="0">E10*0.65</f>
        <v>32.5</v>
      </c>
      <c r="E10" s="167">
        <v>50</v>
      </c>
      <c r="F10" s="82">
        <f t="shared" ref="F10:F33" si="1">($B$6*D10)+($B$7*E10)</f>
        <v>0</v>
      </c>
      <c r="G10" s="341" t="s">
        <v>151</v>
      </c>
      <c r="H10" s="341"/>
      <c r="I10" s="341"/>
      <c r="J10" s="341"/>
      <c r="K10" s="341"/>
      <c r="L10" s="342"/>
    </row>
    <row r="11" spans="1:12" ht="20.100000000000001" customHeight="1">
      <c r="A11" s="235"/>
      <c r="B11" s="339"/>
      <c r="C11" s="159" t="s">
        <v>152</v>
      </c>
      <c r="D11" s="57">
        <f t="shared" si="0"/>
        <v>9.75</v>
      </c>
      <c r="E11" s="160">
        <v>15</v>
      </c>
      <c r="F11" s="26">
        <f t="shared" si="1"/>
        <v>0</v>
      </c>
      <c r="G11" s="329"/>
      <c r="H11" s="329"/>
      <c r="I11" s="329"/>
      <c r="J11" s="329"/>
      <c r="K11" s="329"/>
      <c r="L11" s="330"/>
    </row>
    <row r="12" spans="1:12" ht="20.100000000000001" customHeight="1">
      <c r="A12" s="235"/>
      <c r="B12" s="339"/>
      <c r="C12" s="159" t="s">
        <v>14</v>
      </c>
      <c r="D12" s="57">
        <f t="shared" si="0"/>
        <v>6.5</v>
      </c>
      <c r="E12" s="160">
        <v>10</v>
      </c>
      <c r="F12" s="26">
        <f t="shared" si="1"/>
        <v>0</v>
      </c>
      <c r="G12" s="329"/>
      <c r="H12" s="329"/>
      <c r="I12" s="329"/>
      <c r="J12" s="329"/>
      <c r="K12" s="329"/>
      <c r="L12" s="330"/>
    </row>
    <row r="13" spans="1:12" ht="20.100000000000001" customHeight="1">
      <c r="A13" s="235"/>
      <c r="B13" s="339"/>
      <c r="C13" s="159" t="s">
        <v>15</v>
      </c>
      <c r="D13" s="57">
        <f t="shared" si="0"/>
        <v>3.25</v>
      </c>
      <c r="E13" s="160">
        <v>5</v>
      </c>
      <c r="F13" s="26">
        <f t="shared" si="1"/>
        <v>0</v>
      </c>
      <c r="G13" s="329"/>
      <c r="H13" s="329"/>
      <c r="I13" s="329"/>
      <c r="J13" s="329"/>
      <c r="K13" s="329"/>
      <c r="L13" s="330"/>
    </row>
    <row r="14" spans="1:12" ht="20.100000000000001" customHeight="1">
      <c r="A14" s="235"/>
      <c r="B14" s="339"/>
      <c r="C14" s="159" t="s">
        <v>36</v>
      </c>
      <c r="D14" s="57">
        <f t="shared" si="0"/>
        <v>3.25</v>
      </c>
      <c r="E14" s="160">
        <v>5</v>
      </c>
      <c r="F14" s="26">
        <f t="shared" si="1"/>
        <v>0</v>
      </c>
      <c r="G14" s="329"/>
      <c r="H14" s="329"/>
      <c r="I14" s="329"/>
      <c r="J14" s="329"/>
      <c r="K14" s="329"/>
      <c r="L14" s="330"/>
    </row>
    <row r="15" spans="1:12" ht="20.100000000000001" customHeight="1">
      <c r="A15" s="235"/>
      <c r="B15" s="339"/>
      <c r="C15" s="159" t="s">
        <v>18</v>
      </c>
      <c r="D15" s="57">
        <f t="shared" si="0"/>
        <v>0.32500000000000001</v>
      </c>
      <c r="E15" s="160">
        <v>0.5</v>
      </c>
      <c r="F15" s="26">
        <f t="shared" si="1"/>
        <v>0</v>
      </c>
      <c r="G15" s="329"/>
      <c r="H15" s="329"/>
      <c r="I15" s="329"/>
      <c r="J15" s="329"/>
      <c r="K15" s="329"/>
      <c r="L15" s="330"/>
    </row>
    <row r="16" spans="1:12" ht="20.100000000000001" customHeight="1">
      <c r="A16" s="235"/>
      <c r="B16" s="339"/>
      <c r="C16" s="159" t="s">
        <v>21</v>
      </c>
      <c r="D16" s="57">
        <f t="shared" si="0"/>
        <v>6.5000000000000002E-2</v>
      </c>
      <c r="E16" s="160">
        <v>0.1</v>
      </c>
      <c r="F16" s="26">
        <f t="shared" si="1"/>
        <v>0</v>
      </c>
      <c r="G16" s="329"/>
      <c r="H16" s="329"/>
      <c r="I16" s="329"/>
      <c r="J16" s="329"/>
      <c r="K16" s="329"/>
      <c r="L16" s="330"/>
    </row>
    <row r="17" spans="1:12" ht="20.100000000000001" customHeight="1">
      <c r="A17" s="235"/>
      <c r="B17" s="340"/>
      <c r="C17" s="161" t="s">
        <v>20</v>
      </c>
      <c r="D17" s="90">
        <f t="shared" si="0"/>
        <v>1.3</v>
      </c>
      <c r="E17" s="162">
        <v>2</v>
      </c>
      <c r="F17" s="14">
        <f t="shared" si="1"/>
        <v>0</v>
      </c>
      <c r="G17" s="332"/>
      <c r="H17" s="332"/>
      <c r="I17" s="332"/>
      <c r="J17" s="332"/>
      <c r="K17" s="332"/>
      <c r="L17" s="333"/>
    </row>
    <row r="18" spans="1:12" ht="20.100000000000001" customHeight="1">
      <c r="A18" s="235"/>
      <c r="B18" s="255" t="s">
        <v>154</v>
      </c>
      <c r="C18" s="64" t="s">
        <v>155</v>
      </c>
      <c r="D18" s="164">
        <f t="shared" si="0"/>
        <v>3.25</v>
      </c>
      <c r="E18" s="26">
        <v>5</v>
      </c>
      <c r="F18" s="164">
        <f t="shared" si="1"/>
        <v>0</v>
      </c>
      <c r="G18" s="321" t="s">
        <v>156</v>
      </c>
      <c r="H18" s="321"/>
      <c r="I18" s="321"/>
      <c r="J18" s="321"/>
      <c r="K18" s="321"/>
      <c r="L18" s="322"/>
    </row>
    <row r="19" spans="1:12" ht="20.100000000000001" customHeight="1">
      <c r="A19" s="235"/>
      <c r="B19" s="276"/>
      <c r="C19" s="64" t="s">
        <v>54</v>
      </c>
      <c r="D19" s="163">
        <f t="shared" si="0"/>
        <v>13</v>
      </c>
      <c r="E19" s="26">
        <v>20</v>
      </c>
      <c r="F19" s="163">
        <f t="shared" si="1"/>
        <v>0</v>
      </c>
      <c r="G19" s="277"/>
      <c r="H19" s="277"/>
      <c r="I19" s="277"/>
      <c r="J19" s="277"/>
      <c r="K19" s="277"/>
      <c r="L19" s="278"/>
    </row>
    <row r="20" spans="1:12" ht="20.100000000000001" customHeight="1">
      <c r="A20" s="235"/>
      <c r="B20" s="276"/>
      <c r="C20" s="64" t="s">
        <v>55</v>
      </c>
      <c r="D20" s="163">
        <f t="shared" si="0"/>
        <v>1.3</v>
      </c>
      <c r="E20" s="26">
        <v>2</v>
      </c>
      <c r="F20" s="163">
        <f t="shared" si="1"/>
        <v>0</v>
      </c>
      <c r="G20" s="277"/>
      <c r="H20" s="277"/>
      <c r="I20" s="277"/>
      <c r="J20" s="277"/>
      <c r="K20" s="277"/>
      <c r="L20" s="278"/>
    </row>
    <row r="21" spans="1:12" ht="20.100000000000001" customHeight="1">
      <c r="A21" s="235"/>
      <c r="B21" s="276"/>
      <c r="C21" s="64" t="s">
        <v>43</v>
      </c>
      <c r="D21" s="163">
        <f t="shared" si="0"/>
        <v>0.32500000000000001</v>
      </c>
      <c r="E21" s="26">
        <v>0.5</v>
      </c>
      <c r="F21" s="163">
        <f t="shared" si="1"/>
        <v>0</v>
      </c>
      <c r="G21" s="277"/>
      <c r="H21" s="277"/>
      <c r="I21" s="277"/>
      <c r="J21" s="277"/>
      <c r="K21" s="277"/>
      <c r="L21" s="278"/>
    </row>
    <row r="22" spans="1:12" ht="20.100000000000001" customHeight="1">
      <c r="A22" s="235"/>
      <c r="B22" s="276"/>
      <c r="C22" s="39" t="s">
        <v>56</v>
      </c>
      <c r="D22" s="40">
        <f t="shared" si="0"/>
        <v>0.65</v>
      </c>
      <c r="E22" s="14">
        <v>1</v>
      </c>
      <c r="F22" s="40">
        <f t="shared" si="1"/>
        <v>0</v>
      </c>
      <c r="G22" s="277"/>
      <c r="H22" s="277"/>
      <c r="I22" s="277"/>
      <c r="J22" s="277"/>
      <c r="K22" s="277"/>
      <c r="L22" s="278"/>
    </row>
    <row r="23" spans="1:12" ht="20.100000000000001" customHeight="1">
      <c r="A23" s="235"/>
      <c r="B23" s="264" t="s">
        <v>93</v>
      </c>
      <c r="C23" s="69" t="s">
        <v>69</v>
      </c>
      <c r="D23" s="70">
        <f t="shared" si="0"/>
        <v>22.75</v>
      </c>
      <c r="E23" s="70">
        <v>35</v>
      </c>
      <c r="F23" s="71">
        <f t="shared" si="1"/>
        <v>0</v>
      </c>
      <c r="G23" s="242" t="s">
        <v>70</v>
      </c>
      <c r="H23" s="243"/>
      <c r="I23" s="243"/>
      <c r="J23" s="243"/>
      <c r="K23" s="243"/>
      <c r="L23" s="244"/>
    </row>
    <row r="24" spans="1:12" ht="20.100000000000001" customHeight="1">
      <c r="A24" s="235"/>
      <c r="B24" s="279"/>
      <c r="C24" s="72" t="s">
        <v>62</v>
      </c>
      <c r="D24" s="73">
        <f t="shared" si="0"/>
        <v>6.5</v>
      </c>
      <c r="E24" s="73">
        <v>10</v>
      </c>
      <c r="F24" s="74">
        <f t="shared" si="1"/>
        <v>0</v>
      </c>
      <c r="G24" s="245"/>
      <c r="H24" s="246"/>
      <c r="I24" s="246"/>
      <c r="J24" s="246"/>
      <c r="K24" s="246"/>
      <c r="L24" s="247"/>
    </row>
    <row r="25" spans="1:12" ht="20.100000000000001" customHeight="1">
      <c r="A25" s="235"/>
      <c r="B25" s="279"/>
      <c r="C25" s="72" t="s">
        <v>16</v>
      </c>
      <c r="D25" s="73">
        <f t="shared" si="0"/>
        <v>0.32500000000000001</v>
      </c>
      <c r="E25" s="73">
        <v>0.5</v>
      </c>
      <c r="F25" s="74">
        <f t="shared" si="1"/>
        <v>0</v>
      </c>
      <c r="G25" s="245"/>
      <c r="H25" s="246"/>
      <c r="I25" s="246"/>
      <c r="J25" s="246"/>
      <c r="K25" s="246"/>
      <c r="L25" s="247"/>
    </row>
    <row r="26" spans="1:12" ht="20.100000000000001" customHeight="1">
      <c r="A26" s="235"/>
      <c r="B26" s="279"/>
      <c r="C26" s="72" t="s">
        <v>19</v>
      </c>
      <c r="D26" s="73">
        <f t="shared" si="0"/>
        <v>1.9500000000000002</v>
      </c>
      <c r="E26" s="73">
        <v>3</v>
      </c>
      <c r="F26" s="74">
        <f t="shared" si="1"/>
        <v>0</v>
      </c>
      <c r="G26" s="245"/>
      <c r="H26" s="246"/>
      <c r="I26" s="246"/>
      <c r="J26" s="246"/>
      <c r="K26" s="246"/>
      <c r="L26" s="247"/>
    </row>
    <row r="27" spans="1:12" ht="20.100000000000001" customHeight="1">
      <c r="A27" s="235"/>
      <c r="B27" s="279"/>
      <c r="C27" s="72" t="s">
        <v>48</v>
      </c>
      <c r="D27" s="73">
        <f t="shared" si="0"/>
        <v>1.3</v>
      </c>
      <c r="E27" s="73">
        <v>2</v>
      </c>
      <c r="F27" s="74">
        <f t="shared" si="1"/>
        <v>0</v>
      </c>
      <c r="G27" s="245"/>
      <c r="H27" s="246"/>
      <c r="I27" s="246"/>
      <c r="J27" s="246"/>
      <c r="K27" s="246"/>
      <c r="L27" s="247"/>
    </row>
    <row r="28" spans="1:12" ht="20.100000000000001" customHeight="1">
      <c r="A28" s="235"/>
      <c r="B28" s="279"/>
      <c r="C28" s="72" t="s">
        <v>40</v>
      </c>
      <c r="D28" s="73">
        <f t="shared" si="0"/>
        <v>0.65</v>
      </c>
      <c r="E28" s="73">
        <v>1</v>
      </c>
      <c r="F28" s="74">
        <f t="shared" si="1"/>
        <v>0</v>
      </c>
      <c r="G28" s="245"/>
      <c r="H28" s="246"/>
      <c r="I28" s="246"/>
      <c r="J28" s="246"/>
      <c r="K28" s="246"/>
      <c r="L28" s="247"/>
    </row>
    <row r="29" spans="1:12" ht="20.100000000000001" customHeight="1">
      <c r="A29" s="235"/>
      <c r="B29" s="280"/>
      <c r="C29" s="75" t="s">
        <v>41</v>
      </c>
      <c r="D29" s="76">
        <f t="shared" si="0"/>
        <v>1.3</v>
      </c>
      <c r="E29" s="76">
        <v>2</v>
      </c>
      <c r="F29" s="77">
        <f t="shared" si="1"/>
        <v>0</v>
      </c>
      <c r="G29" s="248"/>
      <c r="H29" s="249"/>
      <c r="I29" s="249"/>
      <c r="J29" s="249"/>
      <c r="K29" s="249"/>
      <c r="L29" s="250"/>
    </row>
    <row r="30" spans="1:12" ht="39.950000000000003" customHeight="1">
      <c r="A30" s="275"/>
      <c r="B30" s="23" t="s">
        <v>33</v>
      </c>
      <c r="C30" s="16" t="s">
        <v>34</v>
      </c>
      <c r="D30" s="17">
        <v>14</v>
      </c>
      <c r="E30" s="18">
        <v>20</v>
      </c>
      <c r="F30" s="14">
        <f t="shared" si="1"/>
        <v>0</v>
      </c>
      <c r="G30" s="310" t="s">
        <v>82</v>
      </c>
      <c r="H30" s="311"/>
      <c r="I30" s="311"/>
      <c r="J30" s="311"/>
      <c r="K30" s="311"/>
      <c r="L30" s="312"/>
    </row>
    <row r="31" spans="1:12" ht="22.5" customHeight="1">
      <c r="A31" s="235" t="s">
        <v>26</v>
      </c>
      <c r="B31" s="255" t="s">
        <v>157</v>
      </c>
      <c r="C31" s="38" t="s">
        <v>158</v>
      </c>
      <c r="D31" s="106">
        <f t="shared" ref="D31:D33" si="2">E31*0.65</f>
        <v>13</v>
      </c>
      <c r="E31" s="26">
        <v>20</v>
      </c>
      <c r="F31" s="106">
        <f t="shared" si="1"/>
        <v>0</v>
      </c>
      <c r="G31" s="318" t="s">
        <v>159</v>
      </c>
      <c r="H31" s="318"/>
      <c r="I31" s="318"/>
      <c r="J31" s="318"/>
      <c r="K31" s="318"/>
      <c r="L31" s="319"/>
    </row>
    <row r="32" spans="1:12" ht="22.5" customHeight="1">
      <c r="A32" s="235"/>
      <c r="B32" s="276"/>
      <c r="C32" s="38" t="s">
        <v>160</v>
      </c>
      <c r="D32" s="106">
        <f t="shared" si="2"/>
        <v>9.75</v>
      </c>
      <c r="E32" s="26">
        <v>15</v>
      </c>
      <c r="F32" s="106">
        <f t="shared" si="1"/>
        <v>0</v>
      </c>
      <c r="G32" s="318"/>
      <c r="H32" s="318"/>
      <c r="I32" s="318"/>
      <c r="J32" s="318"/>
      <c r="K32" s="318"/>
      <c r="L32" s="319"/>
    </row>
    <row r="33" spans="1:12" s="2" customFormat="1" ht="22.5" customHeight="1">
      <c r="A33" s="235"/>
      <c r="B33" s="334"/>
      <c r="C33" s="38" t="s">
        <v>46</v>
      </c>
      <c r="D33" s="106">
        <f t="shared" si="2"/>
        <v>6.5000000000000002E-2</v>
      </c>
      <c r="E33" s="26">
        <v>0.1</v>
      </c>
      <c r="F33" s="106">
        <f t="shared" si="1"/>
        <v>0</v>
      </c>
      <c r="G33" s="318"/>
      <c r="H33" s="318"/>
      <c r="I33" s="318"/>
      <c r="J33" s="318"/>
      <c r="K33" s="318"/>
      <c r="L33" s="319"/>
    </row>
    <row r="34" spans="1:12" s="2" customFormat="1" ht="20.100000000000001" customHeight="1">
      <c r="A34" s="235"/>
      <c r="B34" s="102" t="s">
        <v>32</v>
      </c>
      <c r="C34" s="52" t="s">
        <v>32</v>
      </c>
      <c r="D34" s="24">
        <f t="shared" ref="D34:D36" si="3">E34*0.65</f>
        <v>32.5</v>
      </c>
      <c r="E34" s="55">
        <v>50</v>
      </c>
      <c r="F34" s="28">
        <f t="shared" ref="F34:F36" si="4">($B$6*D34)+($B$7*E34)</f>
        <v>0</v>
      </c>
      <c r="G34" s="335"/>
      <c r="H34" s="336"/>
      <c r="I34" s="336"/>
      <c r="J34" s="336"/>
      <c r="K34" s="336"/>
      <c r="L34" s="337"/>
    </row>
    <row r="35" spans="1:12" s="2" customFormat="1" ht="20.100000000000001" customHeight="1">
      <c r="A35" s="235"/>
      <c r="B35" s="168" t="s">
        <v>161</v>
      </c>
      <c r="C35" s="169" t="s">
        <v>161</v>
      </c>
      <c r="D35" s="170">
        <f t="shared" si="3"/>
        <v>26</v>
      </c>
      <c r="E35" s="28">
        <v>40</v>
      </c>
      <c r="F35" s="171">
        <f t="shared" si="4"/>
        <v>0</v>
      </c>
      <c r="G35" s="304"/>
      <c r="H35" s="305"/>
      <c r="I35" s="305"/>
      <c r="J35" s="305"/>
      <c r="K35" s="305"/>
      <c r="L35" s="306"/>
    </row>
    <row r="36" spans="1:12" s="2" customFormat="1" ht="20.100000000000001" customHeight="1" thickBot="1">
      <c r="A36" s="236"/>
      <c r="B36" s="94" t="s">
        <v>22</v>
      </c>
      <c r="C36" s="20" t="s">
        <v>23</v>
      </c>
      <c r="D36" s="21">
        <f t="shared" si="3"/>
        <v>130</v>
      </c>
      <c r="E36" s="22">
        <v>200</v>
      </c>
      <c r="F36" s="19">
        <f t="shared" si="4"/>
        <v>0</v>
      </c>
      <c r="G36" s="256"/>
      <c r="H36" s="257"/>
      <c r="I36" s="257"/>
      <c r="J36" s="257"/>
      <c r="K36" s="257"/>
      <c r="L36" s="258"/>
    </row>
    <row r="37" spans="1:12" s="2" customFormat="1" ht="13.5">
      <c r="B37" s="6"/>
    </row>
    <row r="38" spans="1:12" s="2" customFormat="1" ht="13.5">
      <c r="B38" s="6"/>
    </row>
    <row r="39" spans="1:12" s="2" customFormat="1" ht="13.5">
      <c r="B39" s="6"/>
    </row>
    <row r="40" spans="1:12" s="2" customFormat="1" ht="13.5">
      <c r="B40" s="6"/>
    </row>
    <row r="41" spans="1:12" s="2" customFormat="1" ht="13.5">
      <c r="B41" s="6"/>
    </row>
    <row r="42" spans="1:12" s="2" customFormat="1" ht="13.5">
      <c r="B42" s="6"/>
    </row>
    <row r="43" spans="1:12" s="2" customFormat="1" ht="17.25" customHeight="1">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6.5" customHeight="1">
      <c r="B99" s="6"/>
    </row>
    <row r="100" spans="2:2" s="2" customFormat="1" ht="16.5" customHeight="1">
      <c r="B100" s="6"/>
    </row>
    <row r="101" spans="2:2" s="2" customFormat="1" ht="16.5" customHeight="1">
      <c r="B101" s="6"/>
    </row>
    <row r="102" spans="2:2" s="2" customFormat="1" ht="16.5" customHeight="1">
      <c r="B102" s="6"/>
    </row>
    <row r="103" spans="2:2" s="2" customFormat="1" ht="16.5" customHeight="1">
      <c r="B103" s="6"/>
    </row>
    <row r="104" spans="2:2" s="2" customFormat="1" ht="16.5" customHeight="1">
      <c r="B104" s="6"/>
    </row>
    <row r="105" spans="2:2" s="2" customFormat="1" ht="17.25" customHeight="1">
      <c r="B105" s="6"/>
    </row>
    <row r="106" spans="2:2" s="2" customFormat="1" ht="17.25" customHeight="1">
      <c r="B106" s="6"/>
    </row>
    <row r="107" spans="2:2" s="2" customFormat="1" ht="13.5">
      <c r="B107" s="6"/>
    </row>
    <row r="108" spans="2:2" s="2" customFormat="1" ht="13.5">
      <c r="B108" s="6"/>
    </row>
    <row r="109" spans="2:2" s="2" customFormat="1" ht="16.5" customHeight="1">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1:7" s="2" customFormat="1" ht="13.5">
      <c r="B177" s="6"/>
    </row>
    <row r="178" spans="1:7" s="2" customFormat="1" ht="13.5">
      <c r="B178" s="6"/>
    </row>
    <row r="179" spans="1:7" s="2" customFormat="1" ht="13.5">
      <c r="B179" s="6"/>
    </row>
    <row r="180" spans="1:7" s="2" customFormat="1" ht="13.5">
      <c r="B180" s="6"/>
    </row>
    <row r="181" spans="1:7" s="2" customFormat="1" ht="13.5">
      <c r="B181" s="6"/>
    </row>
    <row r="182" spans="1:7" s="2" customFormat="1" ht="13.5">
      <c r="B182" s="6"/>
    </row>
    <row r="183" spans="1:7" s="2" customFormat="1" ht="13.5">
      <c r="B183" s="6"/>
    </row>
    <row r="184" spans="1:7" s="2" customFormat="1" ht="13.5">
      <c r="B184" s="6"/>
    </row>
    <row r="185" spans="1:7" s="2" customFormat="1" ht="13.5">
      <c r="B185" s="6"/>
    </row>
    <row r="186" spans="1:7" s="2" customFormat="1" ht="13.5">
      <c r="B186" s="6"/>
    </row>
    <row r="187" spans="1:7" s="2" customFormat="1" ht="13.5">
      <c r="B187" s="6"/>
    </row>
    <row r="188" spans="1:7" s="2" customFormat="1" ht="13.5">
      <c r="B188" s="6"/>
    </row>
    <row r="189" spans="1:7" s="2" customFormat="1" ht="13.5">
      <c r="B189" s="6"/>
    </row>
    <row r="190" spans="1:7" s="2" customFormat="1" ht="13.5">
      <c r="B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sheetData>
  <mergeCells count="17">
    <mergeCell ref="B23:B29"/>
    <mergeCell ref="G23:L29"/>
    <mergeCell ref="A1:L3"/>
    <mergeCell ref="A5:B5"/>
    <mergeCell ref="G9:L9"/>
    <mergeCell ref="G36:L36"/>
    <mergeCell ref="G34:L34"/>
    <mergeCell ref="G35:L35"/>
    <mergeCell ref="G30:L30"/>
    <mergeCell ref="B31:B33"/>
    <mergeCell ref="G31:L33"/>
    <mergeCell ref="A31:A36"/>
    <mergeCell ref="A10:A30"/>
    <mergeCell ref="B10:B17"/>
    <mergeCell ref="G10:L17"/>
    <mergeCell ref="B18:B22"/>
    <mergeCell ref="G18:L22"/>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3A5C2-7140-4849-8253-059DAEC1E4BD}">
  <sheetPr>
    <pageSetUpPr fitToPage="1"/>
  </sheetPr>
  <dimension ref="A1:L377"/>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259" t="s">
        <v>75</v>
      </c>
      <c r="B1" s="260"/>
      <c r="C1" s="260"/>
      <c r="D1" s="260"/>
      <c r="E1" s="260"/>
      <c r="F1" s="260"/>
      <c r="G1" s="260"/>
      <c r="H1" s="260"/>
      <c r="I1" s="260"/>
      <c r="J1" s="260"/>
      <c r="K1" s="260"/>
      <c r="L1" s="260"/>
    </row>
    <row r="2" spans="1:12" ht="15.75" customHeight="1">
      <c r="A2" s="260"/>
      <c r="B2" s="260"/>
      <c r="C2" s="260"/>
      <c r="D2" s="260"/>
      <c r="E2" s="260"/>
      <c r="F2" s="260"/>
      <c r="G2" s="260"/>
      <c r="H2" s="260"/>
      <c r="I2" s="260"/>
      <c r="J2" s="260"/>
      <c r="K2" s="260"/>
      <c r="L2" s="260"/>
    </row>
    <row r="3" spans="1:12" ht="15.75" customHeight="1">
      <c r="A3" s="260"/>
      <c r="B3" s="260"/>
      <c r="C3" s="260"/>
      <c r="D3" s="260"/>
      <c r="E3" s="260"/>
      <c r="F3" s="260"/>
      <c r="G3" s="260"/>
      <c r="H3" s="260"/>
      <c r="I3" s="260"/>
      <c r="J3" s="260"/>
      <c r="K3" s="260"/>
      <c r="L3" s="260"/>
    </row>
    <row r="4" spans="1:12" ht="13.5" customHeight="1">
      <c r="B4" s="4"/>
      <c r="D4" s="4"/>
      <c r="E4"/>
      <c r="F4"/>
      <c r="G4"/>
    </row>
    <row r="5" spans="1:12" ht="17.25" customHeight="1">
      <c r="A5" s="261" t="s">
        <v>8</v>
      </c>
      <c r="B5" s="261"/>
      <c r="C5" s="8"/>
      <c r="E5" s="2"/>
      <c r="G5" s="4"/>
    </row>
    <row r="6" spans="1:12" ht="17.25" customHeight="1">
      <c r="A6" s="54" t="s">
        <v>9</v>
      </c>
      <c r="B6" s="34"/>
      <c r="C6" s="8"/>
      <c r="E6" s="2"/>
      <c r="G6" s="4"/>
    </row>
    <row r="7" spans="1:12" ht="17.25" customHeight="1">
      <c r="A7" s="54" t="s">
        <v>10</v>
      </c>
      <c r="B7" s="35"/>
      <c r="D7" s="2" t="s">
        <v>5</v>
      </c>
    </row>
    <row r="8" spans="1:12" ht="17.25" customHeight="1" thickBot="1">
      <c r="A8" s="9"/>
    </row>
    <row r="9" spans="1:12" ht="30" customHeight="1" thickBot="1">
      <c r="A9" s="11" t="s">
        <v>0</v>
      </c>
      <c r="B9" s="13" t="s">
        <v>4</v>
      </c>
      <c r="C9" s="12" t="s">
        <v>1</v>
      </c>
      <c r="D9" s="13" t="s">
        <v>6</v>
      </c>
      <c r="E9" s="13" t="s">
        <v>7</v>
      </c>
      <c r="F9" s="13" t="s">
        <v>2</v>
      </c>
      <c r="G9" s="262" t="s">
        <v>3</v>
      </c>
      <c r="H9" s="262"/>
      <c r="I9" s="262"/>
      <c r="J9" s="262"/>
      <c r="K9" s="262"/>
      <c r="L9" s="263"/>
    </row>
    <row r="10" spans="1:12" s="2" customFormat="1" ht="20.100000000000001" customHeight="1">
      <c r="A10" s="274" t="s">
        <v>25</v>
      </c>
      <c r="B10" s="313" t="s">
        <v>163</v>
      </c>
      <c r="C10" s="86" t="s">
        <v>11</v>
      </c>
      <c r="D10" s="87">
        <f t="shared" ref="D10:D29" si="0">E10*0.65</f>
        <v>32.5</v>
      </c>
      <c r="E10" s="87">
        <v>50</v>
      </c>
      <c r="F10" s="82">
        <f t="shared" ref="F10:F35" si="1">($B$6*D10)+($B$7*E10)</f>
        <v>0</v>
      </c>
      <c r="G10" s="355" t="s">
        <v>162</v>
      </c>
      <c r="H10" s="356"/>
      <c r="I10" s="356"/>
      <c r="J10" s="356"/>
      <c r="K10" s="356"/>
      <c r="L10" s="357"/>
    </row>
    <row r="11" spans="1:12" ht="20.100000000000001" customHeight="1">
      <c r="A11" s="235"/>
      <c r="B11" s="294"/>
      <c r="C11" s="38" t="s">
        <v>53</v>
      </c>
      <c r="D11" s="15">
        <f t="shared" si="0"/>
        <v>19.5</v>
      </c>
      <c r="E11" s="15">
        <v>30</v>
      </c>
      <c r="F11" s="26">
        <f t="shared" si="1"/>
        <v>0</v>
      </c>
      <c r="G11" s="358"/>
      <c r="H11" s="359"/>
      <c r="I11" s="359"/>
      <c r="J11" s="359"/>
      <c r="K11" s="359"/>
      <c r="L11" s="360"/>
    </row>
    <row r="12" spans="1:12" ht="20.100000000000001" customHeight="1">
      <c r="A12" s="235"/>
      <c r="B12" s="294"/>
      <c r="C12" s="38" t="s">
        <v>59</v>
      </c>
      <c r="D12" s="15">
        <f t="shared" si="0"/>
        <v>3.25</v>
      </c>
      <c r="E12" s="15">
        <v>5</v>
      </c>
      <c r="F12" s="26">
        <f t="shared" si="1"/>
        <v>0</v>
      </c>
      <c r="G12" s="358"/>
      <c r="H12" s="359"/>
      <c r="I12" s="359"/>
      <c r="J12" s="359"/>
      <c r="K12" s="359"/>
      <c r="L12" s="360"/>
    </row>
    <row r="13" spans="1:12" ht="20.100000000000001" customHeight="1">
      <c r="A13" s="235"/>
      <c r="B13" s="294"/>
      <c r="C13" s="38" t="s">
        <v>19</v>
      </c>
      <c r="D13" s="15">
        <f t="shared" si="0"/>
        <v>0.65</v>
      </c>
      <c r="E13" s="15">
        <v>1</v>
      </c>
      <c r="F13" s="26">
        <f t="shared" si="1"/>
        <v>0</v>
      </c>
      <c r="G13" s="358"/>
      <c r="H13" s="359"/>
      <c r="I13" s="359"/>
      <c r="J13" s="359"/>
      <c r="K13" s="359"/>
      <c r="L13" s="360"/>
    </row>
    <row r="14" spans="1:12" ht="20.100000000000001" customHeight="1">
      <c r="A14" s="235"/>
      <c r="B14" s="294"/>
      <c r="C14" s="38" t="s">
        <v>48</v>
      </c>
      <c r="D14" s="15">
        <f t="shared" si="0"/>
        <v>0.32500000000000001</v>
      </c>
      <c r="E14" s="15">
        <v>0.5</v>
      </c>
      <c r="F14" s="26">
        <f t="shared" si="1"/>
        <v>0</v>
      </c>
      <c r="G14" s="358"/>
      <c r="H14" s="359"/>
      <c r="I14" s="359"/>
      <c r="J14" s="359"/>
      <c r="K14" s="359"/>
      <c r="L14" s="360"/>
    </row>
    <row r="15" spans="1:12" ht="20.100000000000001" customHeight="1">
      <c r="A15" s="235"/>
      <c r="B15" s="294"/>
      <c r="C15" s="38" t="s">
        <v>12</v>
      </c>
      <c r="D15" s="15">
        <f t="shared" si="0"/>
        <v>0.32500000000000001</v>
      </c>
      <c r="E15" s="15">
        <v>0.5</v>
      </c>
      <c r="F15" s="26">
        <f t="shared" si="1"/>
        <v>0</v>
      </c>
      <c r="G15" s="358"/>
      <c r="H15" s="359"/>
      <c r="I15" s="359"/>
      <c r="J15" s="359"/>
      <c r="K15" s="359"/>
      <c r="L15" s="360"/>
    </row>
    <row r="16" spans="1:12" ht="20.100000000000001" customHeight="1">
      <c r="A16" s="235"/>
      <c r="B16" s="294"/>
      <c r="C16" s="38" t="s">
        <v>18</v>
      </c>
      <c r="D16" s="15">
        <f t="shared" si="0"/>
        <v>0.32500000000000001</v>
      </c>
      <c r="E16" s="15">
        <v>0.5</v>
      </c>
      <c r="F16" s="26">
        <f t="shared" si="1"/>
        <v>0</v>
      </c>
      <c r="G16" s="358"/>
      <c r="H16" s="359"/>
      <c r="I16" s="359"/>
      <c r="J16" s="359"/>
      <c r="K16" s="359"/>
      <c r="L16" s="360"/>
    </row>
    <row r="17" spans="1:12" ht="20.100000000000001" customHeight="1">
      <c r="A17" s="235"/>
      <c r="B17" s="295"/>
      <c r="C17" s="39" t="s">
        <v>20</v>
      </c>
      <c r="D17" s="27">
        <f t="shared" si="0"/>
        <v>0.65</v>
      </c>
      <c r="E17" s="27">
        <v>1</v>
      </c>
      <c r="F17" s="14">
        <f t="shared" si="1"/>
        <v>0</v>
      </c>
      <c r="G17" s="361"/>
      <c r="H17" s="362"/>
      <c r="I17" s="362"/>
      <c r="J17" s="362"/>
      <c r="K17" s="362"/>
      <c r="L17" s="363"/>
    </row>
    <row r="18" spans="1:12" ht="20.100000000000001" customHeight="1">
      <c r="A18" s="235"/>
      <c r="B18" s="293" t="s">
        <v>165</v>
      </c>
      <c r="C18" s="43" t="s">
        <v>113</v>
      </c>
      <c r="D18" s="37">
        <f t="shared" si="0"/>
        <v>19.5</v>
      </c>
      <c r="E18" s="25">
        <v>30</v>
      </c>
      <c r="F18" s="37">
        <f t="shared" si="1"/>
        <v>0</v>
      </c>
      <c r="G18" s="277" t="s">
        <v>164</v>
      </c>
      <c r="H18" s="277"/>
      <c r="I18" s="277"/>
      <c r="J18" s="277"/>
      <c r="K18" s="277"/>
      <c r="L18" s="278"/>
    </row>
    <row r="19" spans="1:12" ht="20.100000000000001" customHeight="1">
      <c r="A19" s="235"/>
      <c r="B19" s="276"/>
      <c r="C19" s="38" t="s">
        <v>16</v>
      </c>
      <c r="D19" s="53">
        <f t="shared" si="0"/>
        <v>0.32500000000000001</v>
      </c>
      <c r="E19" s="26">
        <v>0.5</v>
      </c>
      <c r="F19" s="53">
        <f t="shared" si="1"/>
        <v>0</v>
      </c>
      <c r="G19" s="277"/>
      <c r="H19" s="277"/>
      <c r="I19" s="277"/>
      <c r="J19" s="277"/>
      <c r="K19" s="277"/>
      <c r="L19" s="278"/>
    </row>
    <row r="20" spans="1:12" ht="20.100000000000001" customHeight="1">
      <c r="A20" s="235"/>
      <c r="B20" s="276"/>
      <c r="C20" s="38" t="s">
        <v>13</v>
      </c>
      <c r="D20" s="53">
        <f t="shared" si="0"/>
        <v>0.65</v>
      </c>
      <c r="E20" s="26">
        <v>1</v>
      </c>
      <c r="F20" s="53">
        <f t="shared" si="1"/>
        <v>0</v>
      </c>
      <c r="G20" s="277"/>
      <c r="H20" s="277"/>
      <c r="I20" s="277"/>
      <c r="J20" s="277"/>
      <c r="K20" s="277"/>
      <c r="L20" s="278"/>
    </row>
    <row r="21" spans="1:12" ht="20.100000000000001" customHeight="1">
      <c r="A21" s="235"/>
      <c r="B21" s="276"/>
      <c r="C21" s="38" t="s">
        <v>56</v>
      </c>
      <c r="D21" s="53">
        <f t="shared" si="0"/>
        <v>0.65</v>
      </c>
      <c r="E21" s="26">
        <v>1</v>
      </c>
      <c r="F21" s="53">
        <f t="shared" si="1"/>
        <v>0</v>
      </c>
      <c r="G21" s="277"/>
      <c r="H21" s="277"/>
      <c r="I21" s="277"/>
      <c r="J21" s="277"/>
      <c r="K21" s="277"/>
      <c r="L21" s="278"/>
    </row>
    <row r="22" spans="1:12" ht="20.100000000000001" customHeight="1">
      <c r="A22" s="235"/>
      <c r="B22" s="276"/>
      <c r="C22" s="39" t="s">
        <v>60</v>
      </c>
      <c r="D22" s="40">
        <f t="shared" si="0"/>
        <v>0.65</v>
      </c>
      <c r="E22" s="14">
        <v>1</v>
      </c>
      <c r="F22" s="40">
        <f t="shared" si="1"/>
        <v>0</v>
      </c>
      <c r="G22" s="277"/>
      <c r="H22" s="277"/>
      <c r="I22" s="277"/>
      <c r="J22" s="277"/>
      <c r="K22" s="277"/>
      <c r="L22" s="278"/>
    </row>
    <row r="23" spans="1:12" ht="20.100000000000001" customHeight="1">
      <c r="A23" s="235"/>
      <c r="B23" s="264" t="s">
        <v>168</v>
      </c>
      <c r="C23" s="59" t="s">
        <v>45</v>
      </c>
      <c r="D23" s="36">
        <f t="shared" si="0"/>
        <v>16.25</v>
      </c>
      <c r="E23" s="36">
        <v>25</v>
      </c>
      <c r="F23" s="31">
        <f t="shared" si="1"/>
        <v>0</v>
      </c>
      <c r="G23" s="242" t="s">
        <v>166</v>
      </c>
      <c r="H23" s="243"/>
      <c r="I23" s="243"/>
      <c r="J23" s="243"/>
      <c r="K23" s="243"/>
      <c r="L23" s="244"/>
    </row>
    <row r="24" spans="1:12" ht="20.100000000000001" customHeight="1">
      <c r="A24" s="235"/>
      <c r="B24" s="254"/>
      <c r="C24" s="29" t="s">
        <v>167</v>
      </c>
      <c r="D24" s="15">
        <f t="shared" si="0"/>
        <v>13</v>
      </c>
      <c r="E24" s="15">
        <v>20</v>
      </c>
      <c r="F24" s="32">
        <f t="shared" si="1"/>
        <v>0</v>
      </c>
      <c r="G24" s="245"/>
      <c r="H24" s="296"/>
      <c r="I24" s="296"/>
      <c r="J24" s="296"/>
      <c r="K24" s="296"/>
      <c r="L24" s="247"/>
    </row>
    <row r="25" spans="1:12" ht="20.100000000000001" customHeight="1">
      <c r="A25" s="235"/>
      <c r="B25" s="254"/>
      <c r="C25" s="29" t="s">
        <v>24</v>
      </c>
      <c r="D25" s="15">
        <f t="shared" si="0"/>
        <v>1.3</v>
      </c>
      <c r="E25" s="15">
        <v>2</v>
      </c>
      <c r="F25" s="32">
        <f t="shared" si="1"/>
        <v>0</v>
      </c>
      <c r="G25" s="245"/>
      <c r="H25" s="296"/>
      <c r="I25" s="296"/>
      <c r="J25" s="296"/>
      <c r="K25" s="296"/>
      <c r="L25" s="247"/>
    </row>
    <row r="26" spans="1:12" ht="20.100000000000001" customHeight="1">
      <c r="A26" s="235"/>
      <c r="B26" s="254"/>
      <c r="C26" s="29" t="s">
        <v>16</v>
      </c>
      <c r="D26" s="15">
        <f t="shared" si="0"/>
        <v>0.65</v>
      </c>
      <c r="E26" s="15">
        <v>1</v>
      </c>
      <c r="F26" s="32">
        <f t="shared" si="1"/>
        <v>0</v>
      </c>
      <c r="G26" s="245"/>
      <c r="H26" s="296"/>
      <c r="I26" s="296"/>
      <c r="J26" s="296"/>
      <c r="K26" s="296"/>
      <c r="L26" s="247"/>
    </row>
    <row r="27" spans="1:12" ht="20.100000000000001" customHeight="1">
      <c r="A27" s="235"/>
      <c r="B27" s="254"/>
      <c r="C27" s="29" t="s">
        <v>19</v>
      </c>
      <c r="D27" s="15">
        <f t="shared" si="0"/>
        <v>1.9500000000000002</v>
      </c>
      <c r="E27" s="15">
        <v>3</v>
      </c>
      <c r="F27" s="32">
        <f t="shared" si="1"/>
        <v>0</v>
      </c>
      <c r="G27" s="245"/>
      <c r="H27" s="296"/>
      <c r="I27" s="296"/>
      <c r="J27" s="296"/>
      <c r="K27" s="296"/>
      <c r="L27" s="247"/>
    </row>
    <row r="28" spans="1:12" ht="20.100000000000001" customHeight="1">
      <c r="A28" s="235"/>
      <c r="B28" s="254"/>
      <c r="C28" s="29" t="s">
        <v>17</v>
      </c>
      <c r="D28" s="15">
        <f t="shared" si="0"/>
        <v>0.65</v>
      </c>
      <c r="E28" s="15">
        <v>1</v>
      </c>
      <c r="F28" s="32">
        <f t="shared" si="1"/>
        <v>0</v>
      </c>
      <c r="G28" s="245"/>
      <c r="H28" s="296"/>
      <c r="I28" s="296"/>
      <c r="J28" s="296"/>
      <c r="K28" s="296"/>
      <c r="L28" s="247"/>
    </row>
    <row r="29" spans="1:12" ht="20.100000000000001" customHeight="1">
      <c r="A29" s="235"/>
      <c r="B29" s="255"/>
      <c r="C29" s="30" t="s">
        <v>20</v>
      </c>
      <c r="D29" s="27">
        <f t="shared" si="0"/>
        <v>1.3</v>
      </c>
      <c r="E29" s="27">
        <v>2</v>
      </c>
      <c r="F29" s="33">
        <f t="shared" si="1"/>
        <v>0</v>
      </c>
      <c r="G29" s="248"/>
      <c r="H29" s="249"/>
      <c r="I29" s="249"/>
      <c r="J29" s="249"/>
      <c r="K29" s="249"/>
      <c r="L29" s="250"/>
    </row>
    <row r="30" spans="1:12" ht="39.950000000000003" customHeight="1">
      <c r="A30" s="275"/>
      <c r="B30" s="23" t="s">
        <v>33</v>
      </c>
      <c r="C30" s="16" t="s">
        <v>34</v>
      </c>
      <c r="D30" s="17">
        <v>14</v>
      </c>
      <c r="E30" s="18">
        <v>20</v>
      </c>
      <c r="F30" s="14">
        <f t="shared" si="1"/>
        <v>0</v>
      </c>
      <c r="G30" s="310" t="s">
        <v>82</v>
      </c>
      <c r="H30" s="311"/>
      <c r="I30" s="311"/>
      <c r="J30" s="311"/>
      <c r="K30" s="311"/>
      <c r="L30" s="312"/>
    </row>
    <row r="31" spans="1:12" ht="21" customHeight="1">
      <c r="A31" s="235" t="s">
        <v>26</v>
      </c>
      <c r="B31" s="350" t="s">
        <v>169</v>
      </c>
      <c r="C31" s="78" t="s">
        <v>11</v>
      </c>
      <c r="D31" s="37">
        <f t="shared" ref="D31:D35" si="2">E31*0.65</f>
        <v>13</v>
      </c>
      <c r="E31" s="79">
        <v>20</v>
      </c>
      <c r="F31" s="88">
        <f t="shared" si="1"/>
        <v>0</v>
      </c>
      <c r="G31" s="353" t="s">
        <v>170</v>
      </c>
      <c r="H31" s="353"/>
      <c r="I31" s="353"/>
      <c r="J31" s="353"/>
      <c r="K31" s="353"/>
      <c r="L31" s="354"/>
    </row>
    <row r="32" spans="1:12" ht="21" customHeight="1">
      <c r="A32" s="235"/>
      <c r="B32" s="351"/>
      <c r="C32" s="62" t="s">
        <v>171</v>
      </c>
      <c r="D32" s="53">
        <f t="shared" si="2"/>
        <v>13</v>
      </c>
      <c r="E32" s="63">
        <v>20</v>
      </c>
      <c r="F32" s="97">
        <f t="shared" si="1"/>
        <v>0</v>
      </c>
      <c r="G32" s="318"/>
      <c r="H32" s="318"/>
      <c r="I32" s="318"/>
      <c r="J32" s="318"/>
      <c r="K32" s="318"/>
      <c r="L32" s="319"/>
    </row>
    <row r="33" spans="1:12" ht="21" customHeight="1">
      <c r="A33" s="235"/>
      <c r="B33" s="351"/>
      <c r="C33" s="62" t="s">
        <v>40</v>
      </c>
      <c r="D33" s="53">
        <f t="shared" si="2"/>
        <v>0.32500000000000001</v>
      </c>
      <c r="E33" s="63">
        <v>0.5</v>
      </c>
      <c r="F33" s="97">
        <f t="shared" si="1"/>
        <v>0</v>
      </c>
      <c r="G33" s="318"/>
      <c r="H33" s="318"/>
      <c r="I33" s="318"/>
      <c r="J33" s="318"/>
      <c r="K33" s="318"/>
      <c r="L33" s="319"/>
    </row>
    <row r="34" spans="1:12" ht="21" customHeight="1">
      <c r="A34" s="235"/>
      <c r="B34" s="352"/>
      <c r="C34" s="172" t="s">
        <v>172</v>
      </c>
      <c r="D34" s="40">
        <f t="shared" si="2"/>
        <v>6.5000000000000002E-2</v>
      </c>
      <c r="E34" s="173">
        <v>0.1</v>
      </c>
      <c r="F34" s="89">
        <f t="shared" si="1"/>
        <v>0</v>
      </c>
      <c r="G34" s="321"/>
      <c r="H34" s="321"/>
      <c r="I34" s="321"/>
      <c r="J34" s="321"/>
      <c r="K34" s="321"/>
      <c r="L34" s="322"/>
    </row>
    <row r="35" spans="1:12" ht="20.100000000000001" customHeight="1">
      <c r="A35" s="235"/>
      <c r="B35" s="102" t="s">
        <v>32</v>
      </c>
      <c r="C35" s="52" t="s">
        <v>32</v>
      </c>
      <c r="D35" s="24">
        <f t="shared" si="2"/>
        <v>32.5</v>
      </c>
      <c r="E35" s="55">
        <v>50</v>
      </c>
      <c r="F35" s="28">
        <f t="shared" si="1"/>
        <v>0</v>
      </c>
      <c r="G35" s="335"/>
      <c r="H35" s="336"/>
      <c r="I35" s="336"/>
      <c r="J35" s="336"/>
      <c r="K35" s="336"/>
      <c r="L35" s="337"/>
    </row>
    <row r="36" spans="1:12" s="2" customFormat="1" ht="20.100000000000001" customHeight="1">
      <c r="A36" s="235"/>
      <c r="B36" s="174" t="s">
        <v>22</v>
      </c>
      <c r="C36" s="117" t="s">
        <v>23</v>
      </c>
      <c r="D36" s="175">
        <f t="shared" ref="D36:D38" si="3">E36*0.65</f>
        <v>130</v>
      </c>
      <c r="E36" s="98">
        <v>200</v>
      </c>
      <c r="F36" s="176">
        <f t="shared" ref="F36:F38" si="4">($B$6*D36)+($B$7*E36)</f>
        <v>0</v>
      </c>
      <c r="G36" s="347"/>
      <c r="H36" s="348"/>
      <c r="I36" s="348"/>
      <c r="J36" s="348"/>
      <c r="K36" s="348"/>
      <c r="L36" s="349"/>
    </row>
    <row r="37" spans="1:12" s="2" customFormat="1" ht="20.100000000000001" customHeight="1">
      <c r="A37" s="235"/>
      <c r="B37" s="254" t="s">
        <v>173</v>
      </c>
      <c r="C37" s="38" t="s">
        <v>174</v>
      </c>
      <c r="D37" s="15">
        <f t="shared" si="3"/>
        <v>13</v>
      </c>
      <c r="E37" s="15">
        <v>20</v>
      </c>
      <c r="F37" s="26">
        <f t="shared" si="4"/>
        <v>0</v>
      </c>
      <c r="G37" s="245" t="s">
        <v>175</v>
      </c>
      <c r="H37" s="296"/>
      <c r="I37" s="296"/>
      <c r="J37" s="296"/>
      <c r="K37" s="296"/>
      <c r="L37" s="247"/>
    </row>
    <row r="38" spans="1:12" s="2" customFormat="1" ht="20.100000000000001" customHeight="1" thickBot="1">
      <c r="A38" s="236"/>
      <c r="B38" s="343"/>
      <c r="C38" s="177" t="s">
        <v>22</v>
      </c>
      <c r="D38" s="178">
        <f t="shared" si="3"/>
        <v>130</v>
      </c>
      <c r="E38" s="178">
        <v>200</v>
      </c>
      <c r="F38" s="179">
        <f t="shared" si="4"/>
        <v>0</v>
      </c>
      <c r="G38" s="344"/>
      <c r="H38" s="345"/>
      <c r="I38" s="345"/>
      <c r="J38" s="345"/>
      <c r="K38" s="345"/>
      <c r="L38" s="346"/>
    </row>
    <row r="39" spans="1:12" s="2" customFormat="1" ht="13.5">
      <c r="B39" s="6"/>
    </row>
    <row r="40" spans="1:12" s="2" customFormat="1" ht="13.5">
      <c r="B40" s="6"/>
    </row>
    <row r="41" spans="1:12" s="2" customFormat="1" ht="13.5">
      <c r="B41" s="6"/>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7.25" customHeight="1">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6.5" customHeight="1">
      <c r="B105" s="6"/>
    </row>
    <row r="106" spans="2:2" s="2" customFormat="1" ht="16.5" customHeight="1">
      <c r="B106" s="6"/>
    </row>
    <row r="107" spans="2:2" s="2" customFormat="1" ht="16.5" customHeight="1">
      <c r="B107" s="6"/>
    </row>
    <row r="108" spans="2:2" s="2" customFormat="1" ht="16.5" customHeight="1">
      <c r="B108" s="6"/>
    </row>
    <row r="109" spans="2:2" s="2" customFormat="1" ht="16.5" customHeight="1">
      <c r="B109" s="6"/>
    </row>
    <row r="110" spans="2:2" s="2" customFormat="1" ht="16.5" customHeight="1">
      <c r="B110" s="6"/>
    </row>
    <row r="111" spans="2:2" s="2" customFormat="1" ht="17.25" customHeight="1">
      <c r="B111" s="6"/>
    </row>
    <row r="112" spans="2:2" s="2" customFormat="1" ht="17.25" customHeight="1">
      <c r="B112" s="6"/>
    </row>
    <row r="113" spans="2:2" s="2" customFormat="1" ht="13.5">
      <c r="B113" s="6"/>
    </row>
    <row r="114" spans="2:2" s="2" customFormat="1" ht="13.5">
      <c r="B114" s="6"/>
    </row>
    <row r="115" spans="2:2" s="2" customFormat="1" ht="16.5" customHeight="1">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B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sheetData>
  <mergeCells count="18">
    <mergeCell ref="A1:L3"/>
    <mergeCell ref="A5:B5"/>
    <mergeCell ref="G9:L9"/>
    <mergeCell ref="B10:B17"/>
    <mergeCell ref="G10:L17"/>
    <mergeCell ref="A10:A30"/>
    <mergeCell ref="G23:L29"/>
    <mergeCell ref="G30:L30"/>
    <mergeCell ref="B18:B22"/>
    <mergeCell ref="G18:L22"/>
    <mergeCell ref="B23:B29"/>
    <mergeCell ref="B37:B38"/>
    <mergeCell ref="G37:L38"/>
    <mergeCell ref="G35:L35"/>
    <mergeCell ref="G36:L36"/>
    <mergeCell ref="A31:A38"/>
    <mergeCell ref="B31:B34"/>
    <mergeCell ref="G31:L34"/>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7505BB-FE90-484F-A292-7CF9C3867635}">
  <sheetPr>
    <pageSetUpPr fitToPage="1"/>
  </sheetPr>
  <dimension ref="A1:L376"/>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259" t="s">
        <v>75</v>
      </c>
      <c r="B1" s="260"/>
      <c r="C1" s="260"/>
      <c r="D1" s="260"/>
      <c r="E1" s="260"/>
      <c r="F1" s="260"/>
      <c r="G1" s="260"/>
      <c r="H1" s="260"/>
      <c r="I1" s="260"/>
      <c r="J1" s="260"/>
      <c r="K1" s="260"/>
      <c r="L1" s="260"/>
    </row>
    <row r="2" spans="1:12" ht="15.75" customHeight="1">
      <c r="A2" s="260"/>
      <c r="B2" s="260"/>
      <c r="C2" s="260"/>
      <c r="D2" s="260"/>
      <c r="E2" s="260"/>
      <c r="F2" s="260"/>
      <c r="G2" s="260"/>
      <c r="H2" s="260"/>
      <c r="I2" s="260"/>
      <c r="J2" s="260"/>
      <c r="K2" s="260"/>
      <c r="L2" s="260"/>
    </row>
    <row r="3" spans="1:12" ht="15.75" customHeight="1">
      <c r="A3" s="260"/>
      <c r="B3" s="260"/>
      <c r="C3" s="260"/>
      <c r="D3" s="260"/>
      <c r="E3" s="260"/>
      <c r="F3" s="260"/>
      <c r="G3" s="260"/>
      <c r="H3" s="260"/>
      <c r="I3" s="260"/>
      <c r="J3" s="260"/>
      <c r="K3" s="260"/>
      <c r="L3" s="260"/>
    </row>
    <row r="4" spans="1:12" ht="13.5" customHeight="1">
      <c r="B4" s="4"/>
      <c r="D4" s="4"/>
      <c r="E4"/>
      <c r="F4"/>
      <c r="G4"/>
    </row>
    <row r="5" spans="1:12" ht="17.25" customHeight="1">
      <c r="A5" s="261" t="s">
        <v>8</v>
      </c>
      <c r="B5" s="261"/>
      <c r="C5" s="8"/>
      <c r="E5" s="2"/>
      <c r="G5" s="4"/>
    </row>
    <row r="6" spans="1:12" ht="17.25" customHeight="1">
      <c r="A6" s="54" t="s">
        <v>9</v>
      </c>
      <c r="B6" s="34"/>
      <c r="C6" s="8"/>
      <c r="E6" s="2"/>
      <c r="G6" s="4"/>
    </row>
    <row r="7" spans="1:12" ht="17.25" customHeight="1">
      <c r="A7" s="54" t="s">
        <v>10</v>
      </c>
      <c r="B7" s="35"/>
      <c r="D7" s="2" t="s">
        <v>5</v>
      </c>
    </row>
    <row r="8" spans="1:12" ht="17.25" customHeight="1" thickBot="1">
      <c r="A8" s="9"/>
    </row>
    <row r="9" spans="1:12" ht="30" customHeight="1" thickBot="1">
      <c r="A9" s="11" t="s">
        <v>0</v>
      </c>
      <c r="B9" s="13" t="s">
        <v>4</v>
      </c>
      <c r="C9" s="12" t="s">
        <v>1</v>
      </c>
      <c r="D9" s="13" t="s">
        <v>6</v>
      </c>
      <c r="E9" s="13" t="s">
        <v>7</v>
      </c>
      <c r="F9" s="13" t="s">
        <v>2</v>
      </c>
      <c r="G9" s="262" t="s">
        <v>3</v>
      </c>
      <c r="H9" s="262"/>
      <c r="I9" s="262"/>
      <c r="J9" s="262"/>
      <c r="K9" s="262"/>
      <c r="L9" s="263"/>
    </row>
    <row r="10" spans="1:12" s="2" customFormat="1" ht="20.100000000000001" customHeight="1">
      <c r="A10" s="274" t="s">
        <v>25</v>
      </c>
      <c r="B10" s="374" t="s">
        <v>85</v>
      </c>
      <c r="C10" s="193" t="s">
        <v>11</v>
      </c>
      <c r="D10" s="194">
        <f t="shared" ref="D10:D30" si="0">E10*0.65</f>
        <v>32.5</v>
      </c>
      <c r="E10" s="195">
        <v>50</v>
      </c>
      <c r="F10" s="196">
        <f t="shared" ref="F10:F30" si="1">($B$6*D10)+($B$7*E10)</f>
        <v>0</v>
      </c>
      <c r="G10" s="377" t="s">
        <v>176</v>
      </c>
      <c r="H10" s="377"/>
      <c r="I10" s="377"/>
      <c r="J10" s="377"/>
      <c r="K10" s="377"/>
      <c r="L10" s="378"/>
    </row>
    <row r="11" spans="1:12" ht="20.100000000000001" customHeight="1">
      <c r="A11" s="235"/>
      <c r="B11" s="375"/>
      <c r="C11" s="180" t="s">
        <v>28</v>
      </c>
      <c r="D11" s="47">
        <f t="shared" si="0"/>
        <v>6.5</v>
      </c>
      <c r="E11" s="181">
        <v>10</v>
      </c>
      <c r="F11" s="182">
        <f t="shared" si="1"/>
        <v>0</v>
      </c>
      <c r="G11" s="379"/>
      <c r="H11" s="379"/>
      <c r="I11" s="379"/>
      <c r="J11" s="379"/>
      <c r="K11" s="379"/>
      <c r="L11" s="380"/>
    </row>
    <row r="12" spans="1:12" ht="20.100000000000001" customHeight="1">
      <c r="A12" s="235"/>
      <c r="B12" s="375"/>
      <c r="C12" s="180" t="s">
        <v>15</v>
      </c>
      <c r="D12" s="47">
        <f t="shared" si="0"/>
        <v>6.5</v>
      </c>
      <c r="E12" s="181">
        <v>10</v>
      </c>
      <c r="F12" s="182">
        <f t="shared" si="1"/>
        <v>0</v>
      </c>
      <c r="G12" s="379"/>
      <c r="H12" s="379"/>
      <c r="I12" s="379"/>
      <c r="J12" s="379"/>
      <c r="K12" s="379"/>
      <c r="L12" s="380"/>
    </row>
    <row r="13" spans="1:12" ht="20.100000000000001" customHeight="1">
      <c r="A13" s="235"/>
      <c r="B13" s="375"/>
      <c r="C13" s="180" t="s">
        <v>14</v>
      </c>
      <c r="D13" s="47">
        <f t="shared" si="0"/>
        <v>6.5</v>
      </c>
      <c r="E13" s="181">
        <v>10</v>
      </c>
      <c r="F13" s="182">
        <f t="shared" si="1"/>
        <v>0</v>
      </c>
      <c r="G13" s="379"/>
      <c r="H13" s="379"/>
      <c r="I13" s="379"/>
      <c r="J13" s="379"/>
      <c r="K13" s="379"/>
      <c r="L13" s="380"/>
    </row>
    <row r="14" spans="1:12" ht="20.100000000000001" customHeight="1">
      <c r="A14" s="235"/>
      <c r="B14" s="375"/>
      <c r="C14" s="180" t="s">
        <v>21</v>
      </c>
      <c r="D14" s="47">
        <f t="shared" si="0"/>
        <v>0.19500000000000001</v>
      </c>
      <c r="E14" s="181">
        <v>0.3</v>
      </c>
      <c r="F14" s="182">
        <f t="shared" si="1"/>
        <v>0</v>
      </c>
      <c r="G14" s="379"/>
      <c r="H14" s="379"/>
      <c r="I14" s="379"/>
      <c r="J14" s="379"/>
      <c r="K14" s="379"/>
      <c r="L14" s="380"/>
    </row>
    <row r="15" spans="1:12" ht="20.100000000000001" customHeight="1">
      <c r="A15" s="235"/>
      <c r="B15" s="375"/>
      <c r="C15" s="180" t="s">
        <v>18</v>
      </c>
      <c r="D15" s="47">
        <f t="shared" si="0"/>
        <v>0.32500000000000001</v>
      </c>
      <c r="E15" s="181">
        <v>0.5</v>
      </c>
      <c r="F15" s="182">
        <f t="shared" si="1"/>
        <v>0</v>
      </c>
      <c r="G15" s="379"/>
      <c r="H15" s="379"/>
      <c r="I15" s="379"/>
      <c r="J15" s="379"/>
      <c r="K15" s="379"/>
      <c r="L15" s="380"/>
    </row>
    <row r="16" spans="1:12" ht="20.100000000000001" customHeight="1">
      <c r="A16" s="235"/>
      <c r="B16" s="375"/>
      <c r="C16" s="180" t="s">
        <v>12</v>
      </c>
      <c r="D16" s="47">
        <f t="shared" si="0"/>
        <v>0.32500000000000001</v>
      </c>
      <c r="E16" s="181">
        <v>0.5</v>
      </c>
      <c r="F16" s="182">
        <f t="shared" si="1"/>
        <v>0</v>
      </c>
      <c r="G16" s="379"/>
      <c r="H16" s="379"/>
      <c r="I16" s="379"/>
      <c r="J16" s="379"/>
      <c r="K16" s="379"/>
      <c r="L16" s="380"/>
    </row>
    <row r="17" spans="1:12" ht="20.100000000000001" customHeight="1">
      <c r="A17" s="235"/>
      <c r="B17" s="376"/>
      <c r="C17" s="183" t="s">
        <v>20</v>
      </c>
      <c r="D17" s="48">
        <f t="shared" si="0"/>
        <v>0.65</v>
      </c>
      <c r="E17" s="184">
        <v>1</v>
      </c>
      <c r="F17" s="185">
        <f t="shared" si="1"/>
        <v>0</v>
      </c>
      <c r="G17" s="381"/>
      <c r="H17" s="381"/>
      <c r="I17" s="381"/>
      <c r="J17" s="381"/>
      <c r="K17" s="381"/>
      <c r="L17" s="382"/>
    </row>
    <row r="18" spans="1:12" ht="20.100000000000001" customHeight="1">
      <c r="A18" s="235"/>
      <c r="B18" s="295" t="s">
        <v>190</v>
      </c>
      <c r="C18" s="38" t="s">
        <v>177</v>
      </c>
      <c r="D18" s="53">
        <f t="shared" si="0"/>
        <v>16.25</v>
      </c>
      <c r="E18" s="26">
        <v>25</v>
      </c>
      <c r="F18" s="53">
        <f t="shared" si="1"/>
        <v>0</v>
      </c>
      <c r="G18" s="321" t="s">
        <v>178</v>
      </c>
      <c r="H18" s="321"/>
      <c r="I18" s="321"/>
      <c r="J18" s="321"/>
      <c r="K18" s="321"/>
      <c r="L18" s="322"/>
    </row>
    <row r="19" spans="1:12" ht="20.100000000000001" customHeight="1">
      <c r="A19" s="235"/>
      <c r="B19" s="276"/>
      <c r="C19" s="38" t="s">
        <v>62</v>
      </c>
      <c r="D19" s="53">
        <f t="shared" si="0"/>
        <v>3.25</v>
      </c>
      <c r="E19" s="26">
        <v>5</v>
      </c>
      <c r="F19" s="53">
        <f t="shared" si="1"/>
        <v>0</v>
      </c>
      <c r="G19" s="277"/>
      <c r="H19" s="277"/>
      <c r="I19" s="277"/>
      <c r="J19" s="277"/>
      <c r="K19" s="277"/>
      <c r="L19" s="278"/>
    </row>
    <row r="20" spans="1:12" ht="20.100000000000001" customHeight="1">
      <c r="A20" s="235"/>
      <c r="B20" s="276"/>
      <c r="C20" s="38" t="s">
        <v>179</v>
      </c>
      <c r="D20" s="53">
        <f t="shared" si="0"/>
        <v>1.3</v>
      </c>
      <c r="E20" s="26">
        <v>2</v>
      </c>
      <c r="F20" s="53">
        <f t="shared" si="1"/>
        <v>0</v>
      </c>
      <c r="G20" s="277"/>
      <c r="H20" s="277"/>
      <c r="I20" s="277"/>
      <c r="J20" s="277"/>
      <c r="K20" s="277"/>
      <c r="L20" s="278"/>
    </row>
    <row r="21" spans="1:12" ht="20.100000000000001" customHeight="1">
      <c r="A21" s="235"/>
      <c r="B21" s="276"/>
      <c r="C21" s="38" t="s">
        <v>64</v>
      </c>
      <c r="D21" s="53">
        <f t="shared" si="0"/>
        <v>0.32500000000000001</v>
      </c>
      <c r="E21" s="26">
        <v>0.5</v>
      </c>
      <c r="F21" s="53">
        <f t="shared" si="1"/>
        <v>0</v>
      </c>
      <c r="G21" s="277"/>
      <c r="H21" s="277"/>
      <c r="I21" s="277"/>
      <c r="J21" s="277"/>
      <c r="K21" s="277"/>
      <c r="L21" s="278"/>
    </row>
    <row r="22" spans="1:12" ht="20.100000000000001" customHeight="1">
      <c r="A22" s="235"/>
      <c r="B22" s="276"/>
      <c r="C22" s="38" t="s">
        <v>13</v>
      </c>
      <c r="D22" s="53">
        <f t="shared" si="0"/>
        <v>0.65</v>
      </c>
      <c r="E22" s="26">
        <v>1</v>
      </c>
      <c r="F22" s="53">
        <f t="shared" si="1"/>
        <v>0</v>
      </c>
      <c r="G22" s="277"/>
      <c r="H22" s="277"/>
      <c r="I22" s="277"/>
      <c r="J22" s="277"/>
      <c r="K22" s="277"/>
      <c r="L22" s="278"/>
    </row>
    <row r="23" spans="1:12" ht="20.100000000000001" customHeight="1">
      <c r="A23" s="235"/>
      <c r="B23" s="276"/>
      <c r="C23" s="38" t="s">
        <v>180</v>
      </c>
      <c r="D23" s="53">
        <f t="shared" si="0"/>
        <v>0.65</v>
      </c>
      <c r="E23" s="26">
        <v>1</v>
      </c>
      <c r="F23" s="53">
        <f t="shared" si="1"/>
        <v>0</v>
      </c>
      <c r="G23" s="277"/>
      <c r="H23" s="277"/>
      <c r="I23" s="277"/>
      <c r="J23" s="277"/>
      <c r="K23" s="277"/>
      <c r="L23" s="278"/>
    </row>
    <row r="24" spans="1:12" ht="20.100000000000001" customHeight="1">
      <c r="A24" s="235"/>
      <c r="B24" s="276"/>
      <c r="C24" s="39" t="s">
        <v>181</v>
      </c>
      <c r="D24" s="33">
        <f t="shared" si="0"/>
        <v>0.65</v>
      </c>
      <c r="E24" s="14">
        <v>1</v>
      </c>
      <c r="F24" s="66">
        <f t="shared" si="1"/>
        <v>0</v>
      </c>
      <c r="G24" s="277"/>
      <c r="H24" s="277"/>
      <c r="I24" s="277"/>
      <c r="J24" s="277"/>
      <c r="K24" s="277"/>
      <c r="L24" s="278"/>
    </row>
    <row r="25" spans="1:12" ht="20.100000000000001" customHeight="1">
      <c r="A25" s="235"/>
      <c r="B25" s="364" t="s">
        <v>182</v>
      </c>
      <c r="C25" s="186" t="s">
        <v>167</v>
      </c>
      <c r="D25" s="56">
        <f t="shared" si="0"/>
        <v>26</v>
      </c>
      <c r="E25" s="116">
        <v>40</v>
      </c>
      <c r="F25" s="31">
        <f t="shared" si="1"/>
        <v>0</v>
      </c>
      <c r="G25" s="365" t="s">
        <v>183</v>
      </c>
      <c r="H25" s="366"/>
      <c r="I25" s="366"/>
      <c r="J25" s="366"/>
      <c r="K25" s="366"/>
      <c r="L25" s="367"/>
    </row>
    <row r="26" spans="1:12" ht="20.100000000000001" customHeight="1">
      <c r="A26" s="235"/>
      <c r="B26" s="351"/>
      <c r="C26" s="187" t="s">
        <v>38</v>
      </c>
      <c r="D26" s="188">
        <f t="shared" si="0"/>
        <v>3.25</v>
      </c>
      <c r="E26" s="136">
        <v>5</v>
      </c>
      <c r="F26" s="32">
        <f t="shared" si="1"/>
        <v>0</v>
      </c>
      <c r="G26" s="368"/>
      <c r="H26" s="369"/>
      <c r="I26" s="369"/>
      <c r="J26" s="369"/>
      <c r="K26" s="369"/>
      <c r="L26" s="370"/>
    </row>
    <row r="27" spans="1:12" ht="20.100000000000001" customHeight="1">
      <c r="A27" s="235"/>
      <c r="B27" s="351"/>
      <c r="C27" s="187" t="s">
        <v>37</v>
      </c>
      <c r="D27" s="188">
        <f t="shared" si="0"/>
        <v>1.9500000000000002</v>
      </c>
      <c r="E27" s="136">
        <v>3</v>
      </c>
      <c r="F27" s="32">
        <f t="shared" si="1"/>
        <v>0</v>
      </c>
      <c r="G27" s="368"/>
      <c r="H27" s="369"/>
      <c r="I27" s="369"/>
      <c r="J27" s="369"/>
      <c r="K27" s="369"/>
      <c r="L27" s="370"/>
    </row>
    <row r="28" spans="1:12" ht="20.100000000000001" customHeight="1">
      <c r="A28" s="235"/>
      <c r="B28" s="351"/>
      <c r="C28" s="187" t="s">
        <v>88</v>
      </c>
      <c r="D28" s="188">
        <f t="shared" si="0"/>
        <v>3.25</v>
      </c>
      <c r="E28" s="136">
        <v>5</v>
      </c>
      <c r="F28" s="32">
        <f t="shared" si="1"/>
        <v>0</v>
      </c>
      <c r="G28" s="368"/>
      <c r="H28" s="369"/>
      <c r="I28" s="369"/>
      <c r="J28" s="369"/>
      <c r="K28" s="369"/>
      <c r="L28" s="370"/>
    </row>
    <row r="29" spans="1:12" ht="20.100000000000001" customHeight="1">
      <c r="A29" s="235"/>
      <c r="B29" s="351"/>
      <c r="C29" s="187" t="s">
        <v>21</v>
      </c>
      <c r="D29" s="188">
        <f t="shared" si="0"/>
        <v>6.5000000000000002E-2</v>
      </c>
      <c r="E29" s="136">
        <v>0.1</v>
      </c>
      <c r="F29" s="32">
        <f t="shared" si="1"/>
        <v>0</v>
      </c>
      <c r="G29" s="368"/>
      <c r="H29" s="369"/>
      <c r="I29" s="369"/>
      <c r="J29" s="369"/>
      <c r="K29" s="369"/>
      <c r="L29" s="370"/>
    </row>
    <row r="30" spans="1:12" ht="20.100000000000001" customHeight="1">
      <c r="A30" s="235"/>
      <c r="B30" s="351"/>
      <c r="C30" s="187" t="s">
        <v>20</v>
      </c>
      <c r="D30" s="188">
        <f t="shared" si="0"/>
        <v>3.25</v>
      </c>
      <c r="E30" s="113">
        <v>5</v>
      </c>
      <c r="F30" s="32">
        <f t="shared" si="1"/>
        <v>0</v>
      </c>
      <c r="G30" s="368"/>
      <c r="H30" s="369"/>
      <c r="I30" s="369"/>
      <c r="J30" s="369"/>
      <c r="K30" s="369"/>
      <c r="L30" s="370"/>
    </row>
    <row r="31" spans="1:12" ht="20.100000000000001" customHeight="1">
      <c r="A31" s="235"/>
      <c r="B31" s="351"/>
      <c r="C31" s="189" t="s">
        <v>184</v>
      </c>
      <c r="D31" s="57"/>
      <c r="E31" s="47"/>
      <c r="F31" s="190"/>
      <c r="G31" s="368"/>
      <c r="H31" s="369"/>
      <c r="I31" s="369"/>
      <c r="J31" s="369"/>
      <c r="K31" s="369"/>
      <c r="L31" s="370"/>
    </row>
    <row r="32" spans="1:12" ht="20.100000000000001" customHeight="1">
      <c r="A32" s="235"/>
      <c r="B32" s="351"/>
      <c r="C32" s="44" t="s">
        <v>32</v>
      </c>
      <c r="D32" s="57">
        <f t="shared" ref="D32:D39" si="2">E32*0.65</f>
        <v>3.25</v>
      </c>
      <c r="E32" s="136">
        <v>5</v>
      </c>
      <c r="F32" s="191">
        <f t="shared" ref="F32:F48" si="3">($B$6*D32)+($B$7*E32)</f>
        <v>0</v>
      </c>
      <c r="G32" s="368"/>
      <c r="H32" s="369"/>
      <c r="I32" s="369"/>
      <c r="J32" s="369"/>
      <c r="K32" s="369"/>
      <c r="L32" s="370"/>
    </row>
    <row r="33" spans="1:12" ht="20.100000000000001" customHeight="1">
      <c r="A33" s="235"/>
      <c r="B33" s="351"/>
      <c r="C33" s="44" t="s">
        <v>185</v>
      </c>
      <c r="D33" s="57">
        <f t="shared" si="2"/>
        <v>3.25</v>
      </c>
      <c r="E33" s="136">
        <v>5</v>
      </c>
      <c r="F33" s="191">
        <f t="shared" si="3"/>
        <v>0</v>
      </c>
      <c r="G33" s="368"/>
      <c r="H33" s="369"/>
      <c r="I33" s="369"/>
      <c r="J33" s="369"/>
      <c r="K33" s="369"/>
      <c r="L33" s="370"/>
    </row>
    <row r="34" spans="1:12" s="2" customFormat="1" ht="20.100000000000001" customHeight="1">
      <c r="A34" s="235"/>
      <c r="B34" s="351"/>
      <c r="C34" s="44" t="s">
        <v>65</v>
      </c>
      <c r="D34" s="57">
        <f t="shared" si="2"/>
        <v>1.3</v>
      </c>
      <c r="E34" s="136">
        <v>2</v>
      </c>
      <c r="F34" s="191">
        <f t="shared" si="3"/>
        <v>0</v>
      </c>
      <c r="G34" s="368"/>
      <c r="H34" s="369"/>
      <c r="I34" s="369"/>
      <c r="J34" s="369"/>
      <c r="K34" s="369"/>
      <c r="L34" s="370"/>
    </row>
    <row r="35" spans="1:12" s="2" customFormat="1" ht="20.100000000000001" customHeight="1">
      <c r="A35" s="235"/>
      <c r="B35" s="351"/>
      <c r="C35" s="44" t="s">
        <v>37</v>
      </c>
      <c r="D35" s="57">
        <f t="shared" si="2"/>
        <v>0.32500000000000001</v>
      </c>
      <c r="E35" s="136">
        <v>0.5</v>
      </c>
      <c r="F35" s="191">
        <f t="shared" si="3"/>
        <v>0</v>
      </c>
      <c r="G35" s="368"/>
      <c r="H35" s="369"/>
      <c r="I35" s="369"/>
      <c r="J35" s="369"/>
      <c r="K35" s="369"/>
      <c r="L35" s="370"/>
    </row>
    <row r="36" spans="1:12" s="2" customFormat="1" ht="20.100000000000001" customHeight="1">
      <c r="A36" s="235"/>
      <c r="B36" s="351"/>
      <c r="C36" s="44" t="s">
        <v>186</v>
      </c>
      <c r="D36" s="57">
        <f t="shared" si="2"/>
        <v>6.5</v>
      </c>
      <c r="E36" s="136">
        <v>10</v>
      </c>
      <c r="F36" s="191">
        <f t="shared" si="3"/>
        <v>0</v>
      </c>
      <c r="G36" s="368"/>
      <c r="H36" s="369"/>
      <c r="I36" s="369"/>
      <c r="J36" s="369"/>
      <c r="K36" s="369"/>
      <c r="L36" s="370"/>
    </row>
    <row r="37" spans="1:12" s="2" customFormat="1" ht="20.100000000000001" customHeight="1">
      <c r="A37" s="235"/>
      <c r="B37" s="351"/>
      <c r="C37" s="44" t="s">
        <v>57</v>
      </c>
      <c r="D37" s="57">
        <f t="shared" si="2"/>
        <v>1.9500000000000002</v>
      </c>
      <c r="E37" s="136">
        <v>3</v>
      </c>
      <c r="F37" s="191">
        <f t="shared" si="3"/>
        <v>0</v>
      </c>
      <c r="G37" s="368"/>
      <c r="H37" s="369"/>
      <c r="I37" s="369"/>
      <c r="J37" s="369"/>
      <c r="K37" s="369"/>
      <c r="L37" s="370"/>
    </row>
    <row r="38" spans="1:12" s="2" customFormat="1" ht="20.100000000000001" customHeight="1">
      <c r="A38" s="235"/>
      <c r="B38" s="351"/>
      <c r="C38" s="44" t="s">
        <v>27</v>
      </c>
      <c r="D38" s="57">
        <f t="shared" si="2"/>
        <v>0.65</v>
      </c>
      <c r="E38" s="136">
        <v>1</v>
      </c>
      <c r="F38" s="191">
        <f t="shared" si="3"/>
        <v>0</v>
      </c>
      <c r="G38" s="368"/>
      <c r="H38" s="369"/>
      <c r="I38" s="369"/>
      <c r="J38" s="369"/>
      <c r="K38" s="369"/>
      <c r="L38" s="370"/>
    </row>
    <row r="39" spans="1:12" ht="20.100000000000001" customHeight="1">
      <c r="A39" s="235"/>
      <c r="B39" s="352"/>
      <c r="C39" s="115" t="s">
        <v>17</v>
      </c>
      <c r="D39" s="90">
        <f t="shared" si="2"/>
        <v>0.32500000000000001</v>
      </c>
      <c r="E39" s="48">
        <v>0.5</v>
      </c>
      <c r="F39" s="192">
        <f t="shared" si="3"/>
        <v>0</v>
      </c>
      <c r="G39" s="371"/>
      <c r="H39" s="372"/>
      <c r="I39" s="372"/>
      <c r="J39" s="372"/>
      <c r="K39" s="372"/>
      <c r="L39" s="373"/>
    </row>
    <row r="40" spans="1:12" s="2" customFormat="1" ht="39.950000000000003" customHeight="1">
      <c r="A40" s="275"/>
      <c r="B40" s="23" t="s">
        <v>33</v>
      </c>
      <c r="C40" s="16" t="s">
        <v>34</v>
      </c>
      <c r="D40" s="17">
        <v>14</v>
      </c>
      <c r="E40" s="18">
        <v>20</v>
      </c>
      <c r="F40" s="14">
        <f t="shared" si="3"/>
        <v>0</v>
      </c>
      <c r="G40" s="310" t="s">
        <v>82</v>
      </c>
      <c r="H40" s="311"/>
      <c r="I40" s="311"/>
      <c r="J40" s="311"/>
      <c r="K40" s="311"/>
      <c r="L40" s="312"/>
    </row>
    <row r="41" spans="1:12" s="2" customFormat="1" ht="20.100000000000001" customHeight="1">
      <c r="A41" s="235" t="s">
        <v>26</v>
      </c>
      <c r="B41" s="307" t="s">
        <v>187</v>
      </c>
      <c r="C41" s="124" t="s">
        <v>11</v>
      </c>
      <c r="D41" s="51">
        <f t="shared" ref="D41:D48" si="4">E41*0.65</f>
        <v>13</v>
      </c>
      <c r="E41" s="105">
        <v>20</v>
      </c>
      <c r="F41" s="37">
        <f t="shared" si="3"/>
        <v>0</v>
      </c>
      <c r="G41" s="242" t="s">
        <v>188</v>
      </c>
      <c r="H41" s="243"/>
      <c r="I41" s="243"/>
      <c r="J41" s="243"/>
      <c r="K41" s="243"/>
      <c r="L41" s="244"/>
    </row>
    <row r="42" spans="1:12" s="2" customFormat="1" ht="20.100000000000001" customHeight="1">
      <c r="A42" s="235"/>
      <c r="B42" s="308"/>
      <c r="C42" s="114" t="s">
        <v>189</v>
      </c>
      <c r="D42" s="100">
        <f t="shared" si="4"/>
        <v>6.5</v>
      </c>
      <c r="E42" s="47">
        <v>10</v>
      </c>
      <c r="F42" s="53">
        <f t="shared" si="3"/>
        <v>0</v>
      </c>
      <c r="G42" s="245"/>
      <c r="H42" s="296"/>
      <c r="I42" s="296"/>
      <c r="J42" s="296"/>
      <c r="K42" s="296"/>
      <c r="L42" s="247"/>
    </row>
    <row r="43" spans="1:12" s="2" customFormat="1" ht="20.100000000000001" customHeight="1">
      <c r="A43" s="235"/>
      <c r="B43" s="308"/>
      <c r="C43" s="114" t="s">
        <v>15</v>
      </c>
      <c r="D43" s="100">
        <f t="shared" si="4"/>
        <v>3.25</v>
      </c>
      <c r="E43" s="47">
        <v>5</v>
      </c>
      <c r="F43" s="53">
        <f t="shared" si="3"/>
        <v>0</v>
      </c>
      <c r="G43" s="245"/>
      <c r="H43" s="296"/>
      <c r="I43" s="296"/>
      <c r="J43" s="296"/>
      <c r="K43" s="296"/>
      <c r="L43" s="247"/>
    </row>
    <row r="44" spans="1:12" s="2" customFormat="1" ht="20.100000000000001" customHeight="1">
      <c r="A44" s="235"/>
      <c r="B44" s="308"/>
      <c r="C44" s="114" t="s">
        <v>21</v>
      </c>
      <c r="D44" s="47">
        <f t="shared" si="4"/>
        <v>0.65</v>
      </c>
      <c r="E44" s="47">
        <v>1</v>
      </c>
      <c r="F44" s="53">
        <f t="shared" si="3"/>
        <v>0</v>
      </c>
      <c r="G44" s="245"/>
      <c r="H44" s="296"/>
      <c r="I44" s="296"/>
      <c r="J44" s="296"/>
      <c r="K44" s="296"/>
      <c r="L44" s="247"/>
    </row>
    <row r="45" spans="1:12" s="2" customFormat="1" ht="20.100000000000001" customHeight="1">
      <c r="A45" s="235"/>
      <c r="B45" s="309"/>
      <c r="C45" s="125" t="s">
        <v>12</v>
      </c>
      <c r="D45" s="48">
        <f t="shared" si="4"/>
        <v>6.5000000000000002E-2</v>
      </c>
      <c r="E45" s="48">
        <v>0.1</v>
      </c>
      <c r="F45" s="14">
        <f t="shared" si="3"/>
        <v>0</v>
      </c>
      <c r="G45" s="245"/>
      <c r="H45" s="296"/>
      <c r="I45" s="296"/>
      <c r="J45" s="296"/>
      <c r="K45" s="296"/>
      <c r="L45" s="247"/>
    </row>
    <row r="46" spans="1:12" s="2" customFormat="1" ht="20.100000000000001" customHeight="1">
      <c r="A46" s="235"/>
      <c r="B46" s="143" t="s">
        <v>32</v>
      </c>
      <c r="C46" s="112" t="s">
        <v>32</v>
      </c>
      <c r="D46" s="24">
        <f t="shared" si="4"/>
        <v>32.5</v>
      </c>
      <c r="E46" s="113">
        <v>50</v>
      </c>
      <c r="F46" s="26">
        <f t="shared" si="3"/>
        <v>0</v>
      </c>
      <c r="G46" s="251"/>
      <c r="H46" s="252"/>
      <c r="I46" s="252"/>
      <c r="J46" s="252"/>
      <c r="K46" s="252"/>
      <c r="L46" s="253"/>
    </row>
    <row r="47" spans="1:12" s="2" customFormat="1" ht="20.100000000000001" customHeight="1">
      <c r="A47" s="235"/>
      <c r="B47" s="140" t="s">
        <v>112</v>
      </c>
      <c r="C47" s="95" t="s">
        <v>111</v>
      </c>
      <c r="D47" s="24">
        <f t="shared" si="4"/>
        <v>26</v>
      </c>
      <c r="E47" s="28">
        <v>40</v>
      </c>
      <c r="F47" s="96">
        <f t="shared" si="3"/>
        <v>0</v>
      </c>
      <c r="G47" s="347"/>
      <c r="H47" s="348"/>
      <c r="I47" s="348"/>
      <c r="J47" s="348"/>
      <c r="K47" s="348"/>
      <c r="L47" s="349"/>
    </row>
    <row r="48" spans="1:12" s="2" customFormat="1" ht="20.100000000000001" customHeight="1" thickBot="1">
      <c r="A48" s="236"/>
      <c r="B48" s="197" t="s">
        <v>22</v>
      </c>
      <c r="C48" s="198" t="s">
        <v>23</v>
      </c>
      <c r="D48" s="199">
        <f t="shared" si="4"/>
        <v>130</v>
      </c>
      <c r="E48" s="200">
        <v>200</v>
      </c>
      <c r="F48" s="201">
        <f t="shared" si="3"/>
        <v>0</v>
      </c>
      <c r="G48" s="256"/>
      <c r="H48" s="257"/>
      <c r="I48" s="257"/>
      <c r="J48" s="257"/>
      <c r="K48" s="257"/>
      <c r="L48" s="258"/>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6.5" customHeight="1">
      <c r="B104" s="6"/>
    </row>
    <row r="105" spans="2:2" s="2" customFormat="1" ht="16.5" customHeight="1">
      <c r="B105" s="6"/>
    </row>
    <row r="106" spans="2:2" s="2" customFormat="1" ht="16.5" customHeight="1">
      <c r="B106" s="6"/>
    </row>
    <row r="107" spans="2:2" s="2" customFormat="1" ht="16.5" customHeight="1">
      <c r="B107" s="6"/>
    </row>
    <row r="108" spans="2:2" s="2" customFormat="1" ht="16.5" customHeight="1">
      <c r="B108" s="6"/>
    </row>
    <row r="109" spans="2:2" s="2" customFormat="1" ht="16.5" customHeight="1">
      <c r="B109" s="6"/>
    </row>
    <row r="110" spans="2:2" s="2" customFormat="1" ht="17.25" customHeight="1">
      <c r="B110" s="6"/>
    </row>
    <row r="111" spans="2:2" s="2" customFormat="1" ht="17.25" customHeight="1">
      <c r="B111" s="6"/>
    </row>
    <row r="112" spans="2:2" s="2" customFormat="1" ht="13.5">
      <c r="B112" s="6"/>
    </row>
    <row r="113" spans="2:2" s="2" customFormat="1" ht="13.5">
      <c r="B113" s="6"/>
    </row>
    <row r="114" spans="2:2" s="2" customFormat="1" ht="16.5" customHeight="1">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sheetData>
  <mergeCells count="17">
    <mergeCell ref="G48:L48"/>
    <mergeCell ref="A41:A48"/>
    <mergeCell ref="A10:A40"/>
    <mergeCell ref="G25:L39"/>
    <mergeCell ref="G40:L40"/>
    <mergeCell ref="B41:B45"/>
    <mergeCell ref="G41:L45"/>
    <mergeCell ref="G46:L46"/>
    <mergeCell ref="B10:B17"/>
    <mergeCell ref="G10:L17"/>
    <mergeCell ref="B18:B24"/>
    <mergeCell ref="G18:L24"/>
    <mergeCell ref="B25:B39"/>
    <mergeCell ref="A1:L3"/>
    <mergeCell ref="A5:B5"/>
    <mergeCell ref="G9:L9"/>
    <mergeCell ref="G47:L47"/>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889B9F-798A-4215-8605-34238399CF71}">
  <sheetPr>
    <pageSetUpPr fitToPage="1"/>
  </sheetPr>
  <dimension ref="A1:L375"/>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259" t="s">
        <v>75</v>
      </c>
      <c r="B1" s="260"/>
      <c r="C1" s="260"/>
      <c r="D1" s="260"/>
      <c r="E1" s="260"/>
      <c r="F1" s="260"/>
      <c r="G1" s="260"/>
      <c r="H1" s="260"/>
      <c r="I1" s="260"/>
      <c r="J1" s="260"/>
      <c r="K1" s="260"/>
      <c r="L1" s="260"/>
    </row>
    <row r="2" spans="1:12" ht="15.75" customHeight="1">
      <c r="A2" s="260"/>
      <c r="B2" s="260"/>
      <c r="C2" s="260"/>
      <c r="D2" s="260"/>
      <c r="E2" s="260"/>
      <c r="F2" s="260"/>
      <c r="G2" s="260"/>
      <c r="H2" s="260"/>
      <c r="I2" s="260"/>
      <c r="J2" s="260"/>
      <c r="K2" s="260"/>
      <c r="L2" s="260"/>
    </row>
    <row r="3" spans="1:12" ht="15.75" customHeight="1">
      <c r="A3" s="260"/>
      <c r="B3" s="260"/>
      <c r="C3" s="260"/>
      <c r="D3" s="260"/>
      <c r="E3" s="260"/>
      <c r="F3" s="260"/>
      <c r="G3" s="260"/>
      <c r="H3" s="260"/>
      <c r="I3" s="260"/>
      <c r="J3" s="260"/>
      <c r="K3" s="260"/>
      <c r="L3" s="260"/>
    </row>
    <row r="4" spans="1:12" ht="13.5" customHeight="1">
      <c r="B4" s="4"/>
      <c r="D4" s="4"/>
      <c r="E4"/>
      <c r="F4"/>
      <c r="G4"/>
    </row>
    <row r="5" spans="1:12" ht="17.25" customHeight="1">
      <c r="A5" s="261" t="s">
        <v>8</v>
      </c>
      <c r="B5" s="261"/>
      <c r="C5" s="8"/>
      <c r="E5" s="2"/>
      <c r="G5" s="4"/>
    </row>
    <row r="6" spans="1:12" ht="17.25" customHeight="1">
      <c r="A6" s="54" t="s">
        <v>9</v>
      </c>
      <c r="B6" s="34"/>
      <c r="C6" s="8"/>
      <c r="E6" s="2"/>
      <c r="G6" s="4"/>
    </row>
    <row r="7" spans="1:12" ht="17.25" customHeight="1">
      <c r="A7" s="54" t="s">
        <v>10</v>
      </c>
      <c r="B7" s="35"/>
      <c r="D7" s="2" t="s">
        <v>5</v>
      </c>
    </row>
    <row r="8" spans="1:12" ht="17.25" customHeight="1" thickBot="1">
      <c r="A8" s="9"/>
    </row>
    <row r="9" spans="1:12" ht="30" customHeight="1" thickBot="1">
      <c r="A9" s="11" t="s">
        <v>0</v>
      </c>
      <c r="B9" s="13" t="s">
        <v>4</v>
      </c>
      <c r="C9" s="12" t="s">
        <v>1</v>
      </c>
      <c r="D9" s="13" t="s">
        <v>6</v>
      </c>
      <c r="E9" s="13" t="s">
        <v>7</v>
      </c>
      <c r="F9" s="13" t="s">
        <v>2</v>
      </c>
      <c r="G9" s="262" t="s">
        <v>3</v>
      </c>
      <c r="H9" s="262"/>
      <c r="I9" s="262"/>
      <c r="J9" s="262"/>
      <c r="K9" s="262"/>
      <c r="L9" s="263"/>
    </row>
    <row r="10" spans="1:12" s="2" customFormat="1" ht="20.100000000000001" customHeight="1">
      <c r="A10" s="274" t="s">
        <v>25</v>
      </c>
      <c r="B10" s="396" t="s">
        <v>191</v>
      </c>
      <c r="C10" s="86" t="s">
        <v>11</v>
      </c>
      <c r="D10" s="87">
        <f t="shared" ref="D10:D27" si="0">E10*0.65</f>
        <v>32.5</v>
      </c>
      <c r="E10" s="87">
        <v>50</v>
      </c>
      <c r="F10" s="82">
        <f t="shared" ref="F10:F36" si="1">($B$6*D10)+($B$7*E10)</f>
        <v>0</v>
      </c>
      <c r="G10" s="397" t="s">
        <v>192</v>
      </c>
      <c r="H10" s="398"/>
      <c r="I10" s="398"/>
      <c r="J10" s="398"/>
      <c r="K10" s="398"/>
      <c r="L10" s="399"/>
    </row>
    <row r="11" spans="1:12" ht="20.100000000000001" customHeight="1">
      <c r="A11" s="235"/>
      <c r="B11" s="254"/>
      <c r="C11" s="38" t="s">
        <v>193</v>
      </c>
      <c r="D11" s="15">
        <f t="shared" si="0"/>
        <v>19.5</v>
      </c>
      <c r="E11" s="15">
        <v>30</v>
      </c>
      <c r="F11" s="26">
        <f t="shared" si="1"/>
        <v>0</v>
      </c>
      <c r="G11" s="268"/>
      <c r="H11" s="269"/>
      <c r="I11" s="269"/>
      <c r="J11" s="269"/>
      <c r="K11" s="269"/>
      <c r="L11" s="270"/>
    </row>
    <row r="12" spans="1:12" ht="20.100000000000001" customHeight="1">
      <c r="A12" s="235"/>
      <c r="B12" s="254"/>
      <c r="C12" s="38" t="s">
        <v>31</v>
      </c>
      <c r="D12" s="15">
        <f t="shared" si="0"/>
        <v>6.5</v>
      </c>
      <c r="E12" s="15">
        <v>10</v>
      </c>
      <c r="F12" s="26">
        <f t="shared" si="1"/>
        <v>0</v>
      </c>
      <c r="G12" s="268"/>
      <c r="H12" s="269"/>
      <c r="I12" s="269"/>
      <c r="J12" s="269"/>
      <c r="K12" s="269"/>
      <c r="L12" s="270"/>
    </row>
    <row r="13" spans="1:12" ht="20.100000000000001" customHeight="1">
      <c r="A13" s="235"/>
      <c r="B13" s="254"/>
      <c r="C13" s="38" t="s">
        <v>14</v>
      </c>
      <c r="D13" s="15">
        <f t="shared" si="0"/>
        <v>3.25</v>
      </c>
      <c r="E13" s="15">
        <v>5</v>
      </c>
      <c r="F13" s="26">
        <f>($B$6*D13)+($B$7*E13)</f>
        <v>0</v>
      </c>
      <c r="G13" s="268"/>
      <c r="H13" s="269"/>
      <c r="I13" s="269"/>
      <c r="J13" s="269"/>
      <c r="K13" s="269"/>
      <c r="L13" s="270"/>
    </row>
    <row r="14" spans="1:12" ht="20.100000000000001" customHeight="1">
      <c r="A14" s="235"/>
      <c r="B14" s="254"/>
      <c r="C14" s="38" t="s">
        <v>16</v>
      </c>
      <c r="D14" s="15">
        <f t="shared" si="0"/>
        <v>0.32500000000000001</v>
      </c>
      <c r="E14" s="15">
        <v>0.5</v>
      </c>
      <c r="F14" s="26">
        <f t="shared" ref="F14:F19" si="2">($B$6*D14)+($B$7*E14)</f>
        <v>0</v>
      </c>
      <c r="G14" s="268"/>
      <c r="H14" s="269"/>
      <c r="I14" s="269"/>
      <c r="J14" s="269"/>
      <c r="K14" s="269"/>
      <c r="L14" s="270"/>
    </row>
    <row r="15" spans="1:12" ht="20.100000000000001" customHeight="1">
      <c r="A15" s="235"/>
      <c r="B15" s="254"/>
      <c r="C15" s="38" t="s">
        <v>99</v>
      </c>
      <c r="D15" s="15">
        <f t="shared" si="0"/>
        <v>1.3</v>
      </c>
      <c r="E15" s="15">
        <v>2</v>
      </c>
      <c r="F15" s="26">
        <f t="shared" si="2"/>
        <v>0</v>
      </c>
      <c r="G15" s="268"/>
      <c r="H15" s="269"/>
      <c r="I15" s="269"/>
      <c r="J15" s="269"/>
      <c r="K15" s="269"/>
      <c r="L15" s="270"/>
    </row>
    <row r="16" spans="1:12" ht="20.100000000000001" customHeight="1">
      <c r="A16" s="235"/>
      <c r="B16" s="254"/>
      <c r="C16" s="38" t="s">
        <v>19</v>
      </c>
      <c r="D16" s="15">
        <f t="shared" si="0"/>
        <v>0.65</v>
      </c>
      <c r="E16" s="15">
        <v>1</v>
      </c>
      <c r="F16" s="26">
        <f t="shared" si="2"/>
        <v>0</v>
      </c>
      <c r="G16" s="268"/>
      <c r="H16" s="269"/>
      <c r="I16" s="269"/>
      <c r="J16" s="269"/>
      <c r="K16" s="269"/>
      <c r="L16" s="270"/>
    </row>
    <row r="17" spans="1:12" ht="20.100000000000001" customHeight="1">
      <c r="A17" s="235"/>
      <c r="B17" s="254"/>
      <c r="C17" s="38" t="s">
        <v>17</v>
      </c>
      <c r="D17" s="15">
        <f t="shared" si="0"/>
        <v>0.32500000000000001</v>
      </c>
      <c r="E17" s="15">
        <v>0.5</v>
      </c>
      <c r="F17" s="26">
        <f t="shared" si="2"/>
        <v>0</v>
      </c>
      <c r="G17" s="268"/>
      <c r="H17" s="269"/>
      <c r="I17" s="269"/>
      <c r="J17" s="269"/>
      <c r="K17" s="269"/>
      <c r="L17" s="270"/>
    </row>
    <row r="18" spans="1:12" ht="20.100000000000001" customHeight="1">
      <c r="A18" s="235"/>
      <c r="B18" s="254"/>
      <c r="C18" s="38" t="s">
        <v>18</v>
      </c>
      <c r="D18" s="15">
        <f t="shared" si="0"/>
        <v>0.32500000000000001</v>
      </c>
      <c r="E18" s="15">
        <v>0.5</v>
      </c>
      <c r="F18" s="26">
        <f t="shared" si="2"/>
        <v>0</v>
      </c>
      <c r="G18" s="268"/>
      <c r="H18" s="269"/>
      <c r="I18" s="269"/>
      <c r="J18" s="269"/>
      <c r="K18" s="269"/>
      <c r="L18" s="270"/>
    </row>
    <row r="19" spans="1:12" ht="20.100000000000001" customHeight="1">
      <c r="A19" s="235"/>
      <c r="B19" s="254"/>
      <c r="C19" s="38" t="s">
        <v>12</v>
      </c>
      <c r="D19" s="15">
        <f t="shared" si="0"/>
        <v>0.32500000000000001</v>
      </c>
      <c r="E19" s="15">
        <v>0.5</v>
      </c>
      <c r="F19" s="26">
        <f t="shared" si="2"/>
        <v>0</v>
      </c>
      <c r="G19" s="268"/>
      <c r="H19" s="269"/>
      <c r="I19" s="269"/>
      <c r="J19" s="269"/>
      <c r="K19" s="269"/>
      <c r="L19" s="270"/>
    </row>
    <row r="20" spans="1:12" ht="20.100000000000001" customHeight="1">
      <c r="A20" s="235"/>
      <c r="B20" s="255"/>
      <c r="C20" s="39" t="s">
        <v>20</v>
      </c>
      <c r="D20" s="27">
        <f t="shared" si="0"/>
        <v>1.3</v>
      </c>
      <c r="E20" s="27">
        <v>2</v>
      </c>
      <c r="F20" s="14">
        <f t="shared" si="1"/>
        <v>0</v>
      </c>
      <c r="G20" s="271"/>
      <c r="H20" s="272"/>
      <c r="I20" s="272"/>
      <c r="J20" s="272"/>
      <c r="K20" s="272"/>
      <c r="L20" s="273"/>
    </row>
    <row r="21" spans="1:12" ht="24.75" customHeight="1">
      <c r="A21" s="235"/>
      <c r="B21" s="293" t="s">
        <v>194</v>
      </c>
      <c r="C21" s="43" t="s">
        <v>61</v>
      </c>
      <c r="D21" s="88">
        <f t="shared" si="0"/>
        <v>19.5</v>
      </c>
      <c r="E21" s="25">
        <v>30</v>
      </c>
      <c r="F21" s="37">
        <f t="shared" si="1"/>
        <v>0</v>
      </c>
      <c r="G21" s="277" t="s">
        <v>195</v>
      </c>
      <c r="H21" s="277"/>
      <c r="I21" s="277"/>
      <c r="J21" s="277"/>
      <c r="K21" s="277"/>
      <c r="L21" s="278"/>
    </row>
    <row r="22" spans="1:12" ht="24.75" customHeight="1">
      <c r="A22" s="235"/>
      <c r="B22" s="276"/>
      <c r="C22" s="38" t="s">
        <v>55</v>
      </c>
      <c r="D22" s="97">
        <f t="shared" si="0"/>
        <v>1.3</v>
      </c>
      <c r="E22" s="26">
        <v>2</v>
      </c>
      <c r="F22" s="53">
        <f t="shared" si="1"/>
        <v>0</v>
      </c>
      <c r="G22" s="277"/>
      <c r="H22" s="277"/>
      <c r="I22" s="277"/>
      <c r="J22" s="277"/>
      <c r="K22" s="277"/>
      <c r="L22" s="278"/>
    </row>
    <row r="23" spans="1:12" ht="24.75" customHeight="1">
      <c r="A23" s="235"/>
      <c r="B23" s="276"/>
      <c r="C23" s="39" t="s">
        <v>21</v>
      </c>
      <c r="D23" s="89">
        <f t="shared" si="0"/>
        <v>6.5000000000000002E-2</v>
      </c>
      <c r="E23" s="14">
        <v>0.1</v>
      </c>
      <c r="F23" s="40">
        <f t="shared" si="1"/>
        <v>0</v>
      </c>
      <c r="G23" s="277"/>
      <c r="H23" s="277"/>
      <c r="I23" s="277"/>
      <c r="J23" s="277"/>
      <c r="K23" s="277"/>
      <c r="L23" s="278"/>
    </row>
    <row r="24" spans="1:12" ht="20.100000000000001" customHeight="1">
      <c r="A24" s="235"/>
      <c r="B24" s="264" t="s">
        <v>110</v>
      </c>
      <c r="C24" s="69" t="s">
        <v>49</v>
      </c>
      <c r="D24" s="70">
        <f t="shared" si="0"/>
        <v>29.25</v>
      </c>
      <c r="E24" s="70">
        <v>45</v>
      </c>
      <c r="F24" s="71">
        <f t="shared" si="1"/>
        <v>0</v>
      </c>
      <c r="G24" s="242" t="s">
        <v>109</v>
      </c>
      <c r="H24" s="243"/>
      <c r="I24" s="243"/>
      <c r="J24" s="243"/>
      <c r="K24" s="243"/>
      <c r="L24" s="244"/>
    </row>
    <row r="25" spans="1:12" ht="20.100000000000001" customHeight="1">
      <c r="A25" s="235"/>
      <c r="B25" s="279"/>
      <c r="C25" s="72" t="s">
        <v>38</v>
      </c>
      <c r="D25" s="73">
        <f t="shared" si="0"/>
        <v>6.5</v>
      </c>
      <c r="E25" s="73">
        <v>10</v>
      </c>
      <c r="F25" s="74">
        <f t="shared" si="1"/>
        <v>0</v>
      </c>
      <c r="G25" s="245"/>
      <c r="H25" s="296"/>
      <c r="I25" s="296"/>
      <c r="J25" s="296"/>
      <c r="K25" s="296"/>
      <c r="L25" s="247"/>
    </row>
    <row r="26" spans="1:12" ht="20.100000000000001" customHeight="1">
      <c r="A26" s="235"/>
      <c r="B26" s="279"/>
      <c r="C26" s="72" t="s">
        <v>20</v>
      </c>
      <c r="D26" s="73">
        <f t="shared" si="0"/>
        <v>1.9500000000000002</v>
      </c>
      <c r="E26" s="73">
        <v>3</v>
      </c>
      <c r="F26" s="74">
        <f t="shared" si="1"/>
        <v>0</v>
      </c>
      <c r="G26" s="245"/>
      <c r="H26" s="296"/>
      <c r="I26" s="296"/>
      <c r="J26" s="296"/>
      <c r="K26" s="296"/>
      <c r="L26" s="247"/>
    </row>
    <row r="27" spans="1:12" ht="20.100000000000001" customHeight="1">
      <c r="A27" s="235"/>
      <c r="B27" s="280"/>
      <c r="C27" s="135" t="s">
        <v>21</v>
      </c>
      <c r="D27" s="76">
        <f t="shared" si="0"/>
        <v>6.5000000000000002E-2</v>
      </c>
      <c r="E27" s="76">
        <v>0.1</v>
      </c>
      <c r="F27" s="77">
        <f t="shared" si="1"/>
        <v>0</v>
      </c>
      <c r="G27" s="248"/>
      <c r="H27" s="249"/>
      <c r="I27" s="249"/>
      <c r="J27" s="249"/>
      <c r="K27" s="249"/>
      <c r="L27" s="250"/>
    </row>
    <row r="28" spans="1:12" ht="39.950000000000003" customHeight="1">
      <c r="A28" s="275"/>
      <c r="B28" s="23" t="s">
        <v>33</v>
      </c>
      <c r="C28" s="16" t="s">
        <v>34</v>
      </c>
      <c r="D28" s="17">
        <v>14</v>
      </c>
      <c r="E28" s="18">
        <v>20</v>
      </c>
      <c r="F28" s="14">
        <f t="shared" si="1"/>
        <v>0</v>
      </c>
      <c r="G28" s="310" t="s">
        <v>82</v>
      </c>
      <c r="H28" s="311"/>
      <c r="I28" s="311"/>
      <c r="J28" s="311"/>
      <c r="K28" s="311"/>
      <c r="L28" s="312"/>
    </row>
    <row r="29" spans="1:12" ht="20.100000000000001" customHeight="1">
      <c r="A29" s="235" t="s">
        <v>26</v>
      </c>
      <c r="B29" s="386" t="s">
        <v>196</v>
      </c>
      <c r="C29" s="43" t="s">
        <v>44</v>
      </c>
      <c r="D29" s="37">
        <f t="shared" ref="D29:D36" si="3">E29*0.65</f>
        <v>13</v>
      </c>
      <c r="E29" s="25">
        <v>20</v>
      </c>
      <c r="F29" s="37">
        <f t="shared" si="1"/>
        <v>0</v>
      </c>
      <c r="G29" s="389" t="s">
        <v>197</v>
      </c>
      <c r="H29" s="390"/>
      <c r="I29" s="390"/>
      <c r="J29" s="390"/>
      <c r="K29" s="390"/>
      <c r="L29" s="391"/>
    </row>
    <row r="30" spans="1:12" ht="20.100000000000001" customHeight="1">
      <c r="A30" s="235"/>
      <c r="B30" s="387"/>
      <c r="C30" s="38" t="s">
        <v>68</v>
      </c>
      <c r="D30" s="53">
        <f t="shared" si="3"/>
        <v>3.25</v>
      </c>
      <c r="E30" s="26">
        <v>5</v>
      </c>
      <c r="F30" s="53">
        <f t="shared" si="1"/>
        <v>0</v>
      </c>
      <c r="G30" s="392"/>
      <c r="H30" s="392"/>
      <c r="I30" s="392"/>
      <c r="J30" s="392"/>
      <c r="K30" s="392"/>
      <c r="L30" s="393"/>
    </row>
    <row r="31" spans="1:12" ht="20.100000000000001" customHeight="1">
      <c r="A31" s="235"/>
      <c r="B31" s="387"/>
      <c r="C31" s="38" t="s">
        <v>198</v>
      </c>
      <c r="D31" s="53">
        <f t="shared" si="3"/>
        <v>3.25</v>
      </c>
      <c r="E31" s="26">
        <v>5</v>
      </c>
      <c r="F31" s="53">
        <f t="shared" si="1"/>
        <v>0</v>
      </c>
      <c r="G31" s="392"/>
      <c r="H31" s="392"/>
      <c r="I31" s="392"/>
      <c r="J31" s="392"/>
      <c r="K31" s="392"/>
      <c r="L31" s="393"/>
    </row>
    <row r="32" spans="1:12" s="2" customFormat="1" ht="20.100000000000001" customHeight="1">
      <c r="A32" s="235"/>
      <c r="B32" s="387"/>
      <c r="C32" s="38" t="s">
        <v>62</v>
      </c>
      <c r="D32" s="53">
        <f t="shared" si="3"/>
        <v>3.25</v>
      </c>
      <c r="E32" s="26">
        <v>5</v>
      </c>
      <c r="F32" s="53">
        <f t="shared" si="1"/>
        <v>0</v>
      </c>
      <c r="G32" s="392"/>
      <c r="H32" s="392"/>
      <c r="I32" s="392"/>
      <c r="J32" s="392"/>
      <c r="K32" s="392"/>
      <c r="L32" s="393"/>
    </row>
    <row r="33" spans="1:12" s="2" customFormat="1" ht="20.100000000000001" customHeight="1">
      <c r="A33" s="235"/>
      <c r="B33" s="387"/>
      <c r="C33" s="38" t="s">
        <v>199</v>
      </c>
      <c r="D33" s="53">
        <f t="shared" si="3"/>
        <v>3.25</v>
      </c>
      <c r="E33" s="26">
        <v>5</v>
      </c>
      <c r="F33" s="53">
        <f t="shared" si="1"/>
        <v>0</v>
      </c>
      <c r="G33" s="392"/>
      <c r="H33" s="392"/>
      <c r="I33" s="392"/>
      <c r="J33" s="392"/>
      <c r="K33" s="392"/>
      <c r="L33" s="393"/>
    </row>
    <row r="34" spans="1:12" s="2" customFormat="1" ht="20.100000000000001" customHeight="1">
      <c r="A34" s="235"/>
      <c r="B34" s="387"/>
      <c r="C34" s="38" t="s">
        <v>21</v>
      </c>
      <c r="D34" s="53">
        <f t="shared" si="3"/>
        <v>6.5000000000000002E-2</v>
      </c>
      <c r="E34" s="26">
        <v>0.1</v>
      </c>
      <c r="F34" s="53">
        <f t="shared" si="1"/>
        <v>0</v>
      </c>
      <c r="G34" s="392"/>
      <c r="H34" s="392"/>
      <c r="I34" s="392"/>
      <c r="J34" s="392"/>
      <c r="K34" s="392"/>
      <c r="L34" s="393"/>
    </row>
    <row r="35" spans="1:12" s="2" customFormat="1" ht="20.100000000000001" customHeight="1">
      <c r="A35" s="235"/>
      <c r="B35" s="388"/>
      <c r="C35" s="39" t="s">
        <v>40</v>
      </c>
      <c r="D35" s="40">
        <f t="shared" si="3"/>
        <v>0.32500000000000001</v>
      </c>
      <c r="E35" s="14">
        <v>0.5</v>
      </c>
      <c r="F35" s="40">
        <f t="shared" si="1"/>
        <v>0</v>
      </c>
      <c r="G35" s="394"/>
      <c r="H35" s="394"/>
      <c r="I35" s="394"/>
      <c r="J35" s="394"/>
      <c r="K35" s="394"/>
      <c r="L35" s="395"/>
    </row>
    <row r="36" spans="1:12" s="2" customFormat="1" ht="20.100000000000001" customHeight="1">
      <c r="A36" s="235"/>
      <c r="B36" s="102" t="s">
        <v>32</v>
      </c>
      <c r="C36" s="52" t="s">
        <v>32</v>
      </c>
      <c r="D36" s="24">
        <f t="shared" si="3"/>
        <v>32.5</v>
      </c>
      <c r="E36" s="55">
        <v>50</v>
      </c>
      <c r="F36" s="28">
        <f t="shared" si="1"/>
        <v>0</v>
      </c>
      <c r="G36" s="251"/>
      <c r="H36" s="252"/>
      <c r="I36" s="252"/>
      <c r="J36" s="252"/>
      <c r="K36" s="252"/>
      <c r="L36" s="253"/>
    </row>
    <row r="37" spans="1:12" s="2" customFormat="1" ht="20.100000000000001" customHeight="1">
      <c r="A37" s="235"/>
      <c r="B37" s="174" t="s">
        <v>22</v>
      </c>
      <c r="C37" s="117" t="s">
        <v>23</v>
      </c>
      <c r="D37" s="175">
        <f t="shared" ref="D37:D39" si="4">E37*0.65</f>
        <v>130</v>
      </c>
      <c r="E37" s="98">
        <v>200</v>
      </c>
      <c r="F37" s="176">
        <f t="shared" ref="F37:F39" si="5">($B$6*D37)+($B$7*E37)</f>
        <v>0</v>
      </c>
      <c r="G37" s="347"/>
      <c r="H37" s="348"/>
      <c r="I37" s="348"/>
      <c r="J37" s="348"/>
      <c r="K37" s="348"/>
      <c r="L37" s="349"/>
    </row>
    <row r="38" spans="1:12" s="2" customFormat="1" ht="20.100000000000001" customHeight="1">
      <c r="A38" s="235"/>
      <c r="B38" s="141" t="s">
        <v>200</v>
      </c>
      <c r="C38" s="39" t="s">
        <v>200</v>
      </c>
      <c r="D38" s="90">
        <f t="shared" si="4"/>
        <v>26</v>
      </c>
      <c r="E38" s="14">
        <v>40</v>
      </c>
      <c r="F38" s="202">
        <f t="shared" si="5"/>
        <v>0</v>
      </c>
      <c r="G38" s="383"/>
      <c r="H38" s="384"/>
      <c r="I38" s="384"/>
      <c r="J38" s="384"/>
      <c r="K38" s="384"/>
      <c r="L38" s="385"/>
    </row>
    <row r="39" spans="1:12" s="2" customFormat="1" ht="20.100000000000001" customHeight="1" thickBot="1">
      <c r="A39" s="236"/>
      <c r="B39" s="197" t="s">
        <v>22</v>
      </c>
      <c r="C39" s="198" t="s">
        <v>23</v>
      </c>
      <c r="D39" s="199">
        <f t="shared" si="4"/>
        <v>130</v>
      </c>
      <c r="E39" s="200">
        <v>200</v>
      </c>
      <c r="F39" s="201">
        <f t="shared" si="5"/>
        <v>0</v>
      </c>
      <c r="G39" s="256"/>
      <c r="H39" s="257"/>
      <c r="I39" s="257"/>
      <c r="J39" s="257"/>
      <c r="K39" s="257"/>
      <c r="L39" s="258"/>
    </row>
    <row r="40" spans="1:12" s="2" customFormat="1" ht="13.5">
      <c r="B40" s="6"/>
    </row>
    <row r="41" spans="1:12" s="2" customFormat="1" ht="13.5">
      <c r="B41" s="6"/>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7.25" customHeight="1">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6.5" customHeight="1">
      <c r="B103" s="6"/>
    </row>
    <row r="104" spans="2:2" s="2" customFormat="1" ht="16.5" customHeight="1">
      <c r="B104" s="6"/>
    </row>
    <row r="105" spans="2:2" s="2" customFormat="1" ht="16.5" customHeight="1">
      <c r="B105" s="6"/>
    </row>
    <row r="106" spans="2:2" s="2" customFormat="1" ht="16.5" customHeight="1">
      <c r="B106" s="6"/>
    </row>
    <row r="107" spans="2:2" s="2" customFormat="1" ht="16.5" customHeight="1">
      <c r="B107" s="6"/>
    </row>
    <row r="108" spans="2:2" s="2" customFormat="1" ht="16.5" customHeight="1">
      <c r="B108" s="6"/>
    </row>
    <row r="109" spans="2:2" s="2" customFormat="1" ht="17.25" customHeight="1">
      <c r="B109" s="6"/>
    </row>
    <row r="110" spans="2:2" s="2" customFormat="1" ht="17.25" customHeight="1">
      <c r="B110" s="6"/>
    </row>
    <row r="111" spans="2:2" s="2" customFormat="1" ht="13.5">
      <c r="B111" s="6"/>
    </row>
    <row r="112" spans="2:2" s="2" customFormat="1" ht="13.5">
      <c r="B112" s="6"/>
    </row>
    <row r="113" spans="2:2" s="2" customFormat="1" ht="16.5" customHeight="1">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sheetData>
  <mergeCells count="18">
    <mergeCell ref="A1:L3"/>
    <mergeCell ref="A5:B5"/>
    <mergeCell ref="G9:L9"/>
    <mergeCell ref="B10:B20"/>
    <mergeCell ref="G10:L20"/>
    <mergeCell ref="G38:L38"/>
    <mergeCell ref="G39:L39"/>
    <mergeCell ref="A29:A39"/>
    <mergeCell ref="A10:A28"/>
    <mergeCell ref="G24:L27"/>
    <mergeCell ref="G28:L28"/>
    <mergeCell ref="B29:B35"/>
    <mergeCell ref="G29:L35"/>
    <mergeCell ref="G36:L36"/>
    <mergeCell ref="B21:B23"/>
    <mergeCell ref="G21:L23"/>
    <mergeCell ref="B24:B27"/>
    <mergeCell ref="G37:L37"/>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798932-2EFD-49C9-90A8-2F075FBF0E78}">
  <sheetPr>
    <pageSetUpPr fitToPage="1"/>
  </sheetPr>
  <dimension ref="A1:L372"/>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259" t="s">
        <v>75</v>
      </c>
      <c r="B1" s="260"/>
      <c r="C1" s="260"/>
      <c r="D1" s="260"/>
      <c r="E1" s="260"/>
      <c r="F1" s="260"/>
      <c r="G1" s="260"/>
      <c r="H1" s="260"/>
      <c r="I1" s="260"/>
      <c r="J1" s="260"/>
      <c r="K1" s="260"/>
      <c r="L1" s="260"/>
    </row>
    <row r="2" spans="1:12" ht="15.75" customHeight="1">
      <c r="A2" s="260"/>
      <c r="B2" s="260"/>
      <c r="C2" s="260"/>
      <c r="D2" s="260"/>
      <c r="E2" s="260"/>
      <c r="F2" s="260"/>
      <c r="G2" s="260"/>
      <c r="H2" s="260"/>
      <c r="I2" s="260"/>
      <c r="J2" s="260"/>
      <c r="K2" s="260"/>
      <c r="L2" s="260"/>
    </row>
    <row r="3" spans="1:12" ht="15.75" customHeight="1">
      <c r="A3" s="260"/>
      <c r="B3" s="260"/>
      <c r="C3" s="260"/>
      <c r="D3" s="260"/>
      <c r="E3" s="260"/>
      <c r="F3" s="260"/>
      <c r="G3" s="260"/>
      <c r="H3" s="260"/>
      <c r="I3" s="260"/>
      <c r="J3" s="260"/>
      <c r="K3" s="260"/>
      <c r="L3" s="260"/>
    </row>
    <row r="4" spans="1:12" ht="13.5" customHeight="1">
      <c r="B4" s="4"/>
      <c r="D4" s="4"/>
      <c r="E4"/>
      <c r="F4"/>
      <c r="G4"/>
    </row>
    <row r="5" spans="1:12" ht="17.25" customHeight="1">
      <c r="A5" s="261" t="s">
        <v>8</v>
      </c>
      <c r="B5" s="261"/>
      <c r="C5" s="8"/>
      <c r="E5" s="2"/>
      <c r="G5" s="4"/>
    </row>
    <row r="6" spans="1:12" ht="17.25" customHeight="1">
      <c r="A6" s="54" t="s">
        <v>9</v>
      </c>
      <c r="B6" s="34"/>
      <c r="C6" s="8"/>
      <c r="E6" s="2"/>
      <c r="G6" s="4"/>
    </row>
    <row r="7" spans="1:12" ht="17.25" customHeight="1">
      <c r="A7" s="54" t="s">
        <v>10</v>
      </c>
      <c r="B7" s="35"/>
      <c r="D7" s="2" t="s">
        <v>5</v>
      </c>
    </row>
    <row r="8" spans="1:12" ht="17.25" customHeight="1" thickBot="1">
      <c r="A8" s="9"/>
    </row>
    <row r="9" spans="1:12" ht="30" customHeight="1" thickBot="1">
      <c r="A9" s="11" t="s">
        <v>0</v>
      </c>
      <c r="B9" s="13" t="s">
        <v>4</v>
      </c>
      <c r="C9" s="12" t="s">
        <v>1</v>
      </c>
      <c r="D9" s="13" t="s">
        <v>6</v>
      </c>
      <c r="E9" s="13" t="s">
        <v>7</v>
      </c>
      <c r="F9" s="13" t="s">
        <v>2</v>
      </c>
      <c r="G9" s="262" t="s">
        <v>3</v>
      </c>
      <c r="H9" s="262"/>
      <c r="I9" s="262"/>
      <c r="J9" s="262"/>
      <c r="K9" s="262"/>
      <c r="L9" s="263"/>
    </row>
    <row r="10" spans="1:12" s="2" customFormat="1" ht="20.100000000000001" customHeight="1">
      <c r="A10" s="274" t="s">
        <v>25</v>
      </c>
      <c r="B10" s="294" t="s">
        <v>202</v>
      </c>
      <c r="C10" s="38" t="s">
        <v>11</v>
      </c>
      <c r="D10" s="15">
        <f t="shared" ref="D10:D27" si="0">E10*0.65</f>
        <v>32.5</v>
      </c>
      <c r="E10" s="15">
        <v>50</v>
      </c>
      <c r="F10" s="26">
        <f t="shared" ref="F10:F34" si="1">($B$6*D10)+($B$7*E10)</f>
        <v>0</v>
      </c>
      <c r="G10" s="268" t="s">
        <v>201</v>
      </c>
      <c r="H10" s="269"/>
      <c r="I10" s="269"/>
      <c r="J10" s="269"/>
      <c r="K10" s="269"/>
      <c r="L10" s="270"/>
    </row>
    <row r="11" spans="1:12" ht="20.100000000000001" customHeight="1">
      <c r="A11" s="235"/>
      <c r="B11" s="254"/>
      <c r="C11" s="38" t="s">
        <v>90</v>
      </c>
      <c r="D11" s="15">
        <f t="shared" si="0"/>
        <v>13</v>
      </c>
      <c r="E11" s="15">
        <v>20</v>
      </c>
      <c r="F11" s="26">
        <f t="shared" si="1"/>
        <v>0</v>
      </c>
      <c r="G11" s="268"/>
      <c r="H11" s="269"/>
      <c r="I11" s="269"/>
      <c r="J11" s="269"/>
      <c r="K11" s="269"/>
      <c r="L11" s="270"/>
    </row>
    <row r="12" spans="1:12" ht="20.100000000000001" customHeight="1">
      <c r="A12" s="235"/>
      <c r="B12" s="254"/>
      <c r="C12" s="38" t="s">
        <v>29</v>
      </c>
      <c r="D12" s="15">
        <f t="shared" si="0"/>
        <v>9.75</v>
      </c>
      <c r="E12" s="15">
        <v>15</v>
      </c>
      <c r="F12" s="26">
        <f t="shared" si="1"/>
        <v>0</v>
      </c>
      <c r="G12" s="268"/>
      <c r="H12" s="269"/>
      <c r="I12" s="269"/>
      <c r="J12" s="269"/>
      <c r="K12" s="269"/>
      <c r="L12" s="270"/>
    </row>
    <row r="13" spans="1:12" ht="20.100000000000001" customHeight="1">
      <c r="A13" s="235"/>
      <c r="B13" s="254"/>
      <c r="C13" s="38" t="s">
        <v>14</v>
      </c>
      <c r="D13" s="15">
        <f t="shared" si="0"/>
        <v>3.25</v>
      </c>
      <c r="E13" s="15">
        <v>5</v>
      </c>
      <c r="F13" s="26">
        <f t="shared" si="1"/>
        <v>0</v>
      </c>
      <c r="G13" s="268"/>
      <c r="H13" s="269"/>
      <c r="I13" s="269"/>
      <c r="J13" s="269"/>
      <c r="K13" s="269"/>
      <c r="L13" s="270"/>
    </row>
    <row r="14" spans="1:12" ht="20.100000000000001" customHeight="1">
      <c r="A14" s="235"/>
      <c r="B14" s="254"/>
      <c r="C14" s="38" t="s">
        <v>18</v>
      </c>
      <c r="D14" s="15">
        <f t="shared" si="0"/>
        <v>0.13</v>
      </c>
      <c r="E14" s="15">
        <v>0.2</v>
      </c>
      <c r="F14" s="26">
        <f t="shared" si="1"/>
        <v>0</v>
      </c>
      <c r="G14" s="268"/>
      <c r="H14" s="269"/>
      <c r="I14" s="269"/>
      <c r="J14" s="269"/>
      <c r="K14" s="269"/>
      <c r="L14" s="270"/>
    </row>
    <row r="15" spans="1:12" ht="20.100000000000001" customHeight="1">
      <c r="A15" s="235"/>
      <c r="B15" s="254"/>
      <c r="C15" s="38" t="s">
        <v>12</v>
      </c>
      <c r="D15" s="15">
        <f t="shared" si="0"/>
        <v>1.3</v>
      </c>
      <c r="E15" s="15">
        <v>2</v>
      </c>
      <c r="F15" s="14">
        <f t="shared" si="1"/>
        <v>0</v>
      </c>
      <c r="G15" s="271"/>
      <c r="H15" s="272"/>
      <c r="I15" s="272"/>
      <c r="J15" s="272"/>
      <c r="K15" s="272"/>
      <c r="L15" s="273"/>
    </row>
    <row r="16" spans="1:12" ht="20.100000000000001" customHeight="1">
      <c r="A16" s="235"/>
      <c r="B16" s="276" t="s">
        <v>203</v>
      </c>
      <c r="C16" s="43" t="s">
        <v>204</v>
      </c>
      <c r="D16" s="37">
        <f t="shared" si="0"/>
        <v>19.5</v>
      </c>
      <c r="E16" s="25">
        <v>30</v>
      </c>
      <c r="F16" s="37">
        <f t="shared" si="1"/>
        <v>0</v>
      </c>
      <c r="G16" s="277" t="s">
        <v>205</v>
      </c>
      <c r="H16" s="277"/>
      <c r="I16" s="277"/>
      <c r="J16" s="277"/>
      <c r="K16" s="277"/>
      <c r="L16" s="278"/>
    </row>
    <row r="17" spans="1:12" ht="20.100000000000001" customHeight="1">
      <c r="A17" s="235"/>
      <c r="B17" s="276"/>
      <c r="C17" s="38" t="s">
        <v>206</v>
      </c>
      <c r="D17" s="53">
        <f t="shared" si="0"/>
        <v>1.9500000000000002</v>
      </c>
      <c r="E17" s="26">
        <v>3</v>
      </c>
      <c r="F17" s="53">
        <f t="shared" si="1"/>
        <v>0</v>
      </c>
      <c r="G17" s="277"/>
      <c r="H17" s="277"/>
      <c r="I17" s="277"/>
      <c r="J17" s="277"/>
      <c r="K17" s="277"/>
      <c r="L17" s="278"/>
    </row>
    <row r="18" spans="1:12" ht="20.100000000000001" customHeight="1">
      <c r="A18" s="235"/>
      <c r="B18" s="276"/>
      <c r="C18" s="38" t="s">
        <v>16</v>
      </c>
      <c r="D18" s="53">
        <f t="shared" si="0"/>
        <v>0.32500000000000001</v>
      </c>
      <c r="E18" s="26">
        <v>0.5</v>
      </c>
      <c r="F18" s="53">
        <f t="shared" si="1"/>
        <v>0</v>
      </c>
      <c r="G18" s="277"/>
      <c r="H18" s="277"/>
      <c r="I18" s="277"/>
      <c r="J18" s="277"/>
      <c r="K18" s="277"/>
      <c r="L18" s="278"/>
    </row>
    <row r="19" spans="1:12" ht="20.100000000000001" customHeight="1">
      <c r="A19" s="235"/>
      <c r="B19" s="276"/>
      <c r="C19" s="38" t="s">
        <v>43</v>
      </c>
      <c r="D19" s="53">
        <f t="shared" si="0"/>
        <v>0.65</v>
      </c>
      <c r="E19" s="26">
        <v>1</v>
      </c>
      <c r="F19" s="53">
        <f t="shared" si="1"/>
        <v>0</v>
      </c>
      <c r="G19" s="277"/>
      <c r="H19" s="277"/>
      <c r="I19" s="277"/>
      <c r="J19" s="277"/>
      <c r="K19" s="277"/>
      <c r="L19" s="278"/>
    </row>
    <row r="20" spans="1:12" ht="20.100000000000001" customHeight="1">
      <c r="A20" s="235"/>
      <c r="B20" s="276"/>
      <c r="C20" s="38" t="s">
        <v>12</v>
      </c>
      <c r="D20" s="53">
        <f t="shared" si="0"/>
        <v>0.32500000000000001</v>
      </c>
      <c r="E20" s="26">
        <v>0.5</v>
      </c>
      <c r="F20" s="53">
        <f t="shared" si="1"/>
        <v>0</v>
      </c>
      <c r="G20" s="277"/>
      <c r="H20" s="277"/>
      <c r="I20" s="277"/>
      <c r="J20" s="277"/>
      <c r="K20" s="277"/>
      <c r="L20" s="278"/>
    </row>
    <row r="21" spans="1:12" ht="20.100000000000001" customHeight="1">
      <c r="A21" s="235"/>
      <c r="B21" s="276"/>
      <c r="C21" s="38" t="s">
        <v>180</v>
      </c>
      <c r="D21" s="53">
        <f t="shared" si="0"/>
        <v>0.65</v>
      </c>
      <c r="E21" s="26">
        <v>1</v>
      </c>
      <c r="F21" s="53">
        <f t="shared" si="1"/>
        <v>0</v>
      </c>
      <c r="G21" s="277"/>
      <c r="H21" s="277"/>
      <c r="I21" s="277"/>
      <c r="J21" s="277"/>
      <c r="K21" s="277"/>
      <c r="L21" s="278"/>
    </row>
    <row r="22" spans="1:12" ht="20.100000000000001" customHeight="1">
      <c r="A22" s="235"/>
      <c r="B22" s="276"/>
      <c r="C22" s="39" t="s">
        <v>181</v>
      </c>
      <c r="D22" s="40">
        <f t="shared" si="0"/>
        <v>0.65</v>
      </c>
      <c r="E22" s="14">
        <v>1</v>
      </c>
      <c r="F22" s="40">
        <f t="shared" si="1"/>
        <v>0</v>
      </c>
      <c r="G22" s="277"/>
      <c r="H22" s="277"/>
      <c r="I22" s="277"/>
      <c r="J22" s="277"/>
      <c r="K22" s="277"/>
      <c r="L22" s="278"/>
    </row>
    <row r="23" spans="1:12" ht="20.100000000000001" customHeight="1">
      <c r="A23" s="235"/>
      <c r="B23" s="334" t="s">
        <v>207</v>
      </c>
      <c r="C23" s="203" t="s">
        <v>97</v>
      </c>
      <c r="D23" s="73">
        <f t="shared" si="0"/>
        <v>3.25</v>
      </c>
      <c r="E23" s="73">
        <v>5</v>
      </c>
      <c r="F23" s="74">
        <f t="shared" si="1"/>
        <v>0</v>
      </c>
      <c r="G23" s="242" t="s">
        <v>208</v>
      </c>
      <c r="H23" s="243"/>
      <c r="I23" s="243"/>
      <c r="J23" s="243"/>
      <c r="K23" s="243"/>
      <c r="L23" s="244"/>
    </row>
    <row r="24" spans="1:12" ht="20.100000000000001" customHeight="1">
      <c r="A24" s="235"/>
      <c r="B24" s="254"/>
      <c r="C24" s="203" t="s">
        <v>16</v>
      </c>
      <c r="D24" s="73">
        <f t="shared" si="0"/>
        <v>0.13</v>
      </c>
      <c r="E24" s="73">
        <v>0.2</v>
      </c>
      <c r="F24" s="74">
        <f t="shared" si="1"/>
        <v>0</v>
      </c>
      <c r="G24" s="245"/>
      <c r="H24" s="246"/>
      <c r="I24" s="246"/>
      <c r="J24" s="246"/>
      <c r="K24" s="246"/>
      <c r="L24" s="247"/>
    </row>
    <row r="25" spans="1:12" ht="20.100000000000001" customHeight="1">
      <c r="A25" s="235"/>
      <c r="B25" s="254"/>
      <c r="C25" s="203" t="s">
        <v>19</v>
      </c>
      <c r="D25" s="73">
        <f t="shared" si="0"/>
        <v>1.3</v>
      </c>
      <c r="E25" s="73">
        <v>2</v>
      </c>
      <c r="F25" s="74">
        <f t="shared" si="1"/>
        <v>0</v>
      </c>
      <c r="G25" s="245"/>
      <c r="H25" s="246"/>
      <c r="I25" s="246"/>
      <c r="J25" s="246"/>
      <c r="K25" s="246"/>
      <c r="L25" s="247"/>
    </row>
    <row r="26" spans="1:12" ht="20.100000000000001" customHeight="1">
      <c r="A26" s="235"/>
      <c r="B26" s="254"/>
      <c r="C26" s="204" t="s">
        <v>17</v>
      </c>
      <c r="D26" s="73">
        <f t="shared" si="0"/>
        <v>0.65</v>
      </c>
      <c r="E26" s="73">
        <v>1</v>
      </c>
      <c r="F26" s="110">
        <f t="shared" si="1"/>
        <v>0</v>
      </c>
      <c r="G26" s="245"/>
      <c r="H26" s="246"/>
      <c r="I26" s="246"/>
      <c r="J26" s="246"/>
      <c r="K26" s="246"/>
      <c r="L26" s="247"/>
    </row>
    <row r="27" spans="1:12" ht="20.100000000000001" customHeight="1">
      <c r="A27" s="235"/>
      <c r="B27" s="255"/>
      <c r="C27" s="205" t="s">
        <v>20</v>
      </c>
      <c r="D27" s="76">
        <f t="shared" si="0"/>
        <v>1.3</v>
      </c>
      <c r="E27" s="76">
        <v>2</v>
      </c>
      <c r="F27" s="111">
        <f t="shared" si="1"/>
        <v>0</v>
      </c>
      <c r="G27" s="248"/>
      <c r="H27" s="249"/>
      <c r="I27" s="249"/>
      <c r="J27" s="249"/>
      <c r="K27" s="249"/>
      <c r="L27" s="250"/>
    </row>
    <row r="28" spans="1:12" ht="39.950000000000003" customHeight="1">
      <c r="A28" s="275"/>
      <c r="B28" s="23" t="s">
        <v>33</v>
      </c>
      <c r="C28" s="16" t="s">
        <v>34</v>
      </c>
      <c r="D28" s="17">
        <v>14</v>
      </c>
      <c r="E28" s="18">
        <v>20</v>
      </c>
      <c r="F28" s="14">
        <f t="shared" si="1"/>
        <v>0</v>
      </c>
      <c r="G28" s="310" t="s">
        <v>82</v>
      </c>
      <c r="H28" s="311"/>
      <c r="I28" s="311"/>
      <c r="J28" s="311"/>
      <c r="K28" s="311"/>
      <c r="L28" s="312"/>
    </row>
    <row r="29" spans="1:12" ht="20.100000000000001" customHeight="1">
      <c r="A29" s="234" t="s">
        <v>26</v>
      </c>
      <c r="B29" s="334" t="s">
        <v>209</v>
      </c>
      <c r="C29" s="67" t="s">
        <v>22</v>
      </c>
      <c r="D29" s="41">
        <f t="shared" ref="D29:D34" si="2">E29*0.65</f>
        <v>65</v>
      </c>
      <c r="E29" s="36">
        <v>100</v>
      </c>
      <c r="F29" s="37">
        <f t="shared" si="1"/>
        <v>0</v>
      </c>
      <c r="G29" s="242" t="s">
        <v>210</v>
      </c>
      <c r="H29" s="400"/>
      <c r="I29" s="400"/>
      <c r="J29" s="400"/>
      <c r="K29" s="400"/>
      <c r="L29" s="401"/>
    </row>
    <row r="30" spans="1:12" ht="20.100000000000001" customHeight="1">
      <c r="A30" s="235"/>
      <c r="B30" s="254"/>
      <c r="C30" s="64" t="s">
        <v>211</v>
      </c>
      <c r="D30" s="206">
        <f t="shared" si="2"/>
        <v>13</v>
      </c>
      <c r="E30" s="15">
        <v>20</v>
      </c>
      <c r="F30" s="106">
        <f t="shared" si="1"/>
        <v>0</v>
      </c>
      <c r="G30" s="402"/>
      <c r="H30" s="403"/>
      <c r="I30" s="403"/>
      <c r="J30" s="403"/>
      <c r="K30" s="403"/>
      <c r="L30" s="404"/>
    </row>
    <row r="31" spans="1:12" ht="20.100000000000001" customHeight="1">
      <c r="A31" s="235"/>
      <c r="B31" s="254"/>
      <c r="C31" s="64" t="s">
        <v>14</v>
      </c>
      <c r="D31" s="206">
        <f t="shared" si="2"/>
        <v>6.5</v>
      </c>
      <c r="E31" s="15">
        <v>10</v>
      </c>
      <c r="F31" s="106">
        <f t="shared" si="1"/>
        <v>0</v>
      </c>
      <c r="G31" s="402"/>
      <c r="H31" s="403"/>
      <c r="I31" s="403"/>
      <c r="J31" s="403"/>
      <c r="K31" s="403"/>
      <c r="L31" s="404"/>
    </row>
    <row r="32" spans="1:12" s="2" customFormat="1" ht="20.100000000000001" customHeight="1">
      <c r="A32" s="235"/>
      <c r="B32" s="254"/>
      <c r="C32" s="64" t="s">
        <v>37</v>
      </c>
      <c r="D32" s="206">
        <f t="shared" si="2"/>
        <v>6.5</v>
      </c>
      <c r="E32" s="15">
        <v>10</v>
      </c>
      <c r="F32" s="106">
        <f t="shared" si="1"/>
        <v>0</v>
      </c>
      <c r="G32" s="402"/>
      <c r="H32" s="403"/>
      <c r="I32" s="403"/>
      <c r="J32" s="403"/>
      <c r="K32" s="403"/>
      <c r="L32" s="404"/>
    </row>
    <row r="33" spans="1:12" s="2" customFormat="1" ht="20.100000000000001" customHeight="1">
      <c r="A33" s="235"/>
      <c r="B33" s="254"/>
      <c r="C33" s="64" t="s">
        <v>65</v>
      </c>
      <c r="D33" s="206">
        <f t="shared" si="2"/>
        <v>1.3</v>
      </c>
      <c r="E33" s="15">
        <v>2</v>
      </c>
      <c r="F33" s="106">
        <f t="shared" si="1"/>
        <v>0</v>
      </c>
      <c r="G33" s="402"/>
      <c r="H33" s="403"/>
      <c r="I33" s="403"/>
      <c r="J33" s="403"/>
      <c r="K33" s="403"/>
      <c r="L33" s="404"/>
    </row>
    <row r="34" spans="1:12" s="2" customFormat="1" ht="20.100000000000001" customHeight="1">
      <c r="A34" s="235"/>
      <c r="B34" s="255"/>
      <c r="C34" s="68" t="s">
        <v>21</v>
      </c>
      <c r="D34" s="42">
        <f t="shared" si="2"/>
        <v>6.5000000000000002E-2</v>
      </c>
      <c r="E34" s="27">
        <v>0.1</v>
      </c>
      <c r="F34" s="40">
        <f t="shared" si="1"/>
        <v>0</v>
      </c>
      <c r="G34" s="405"/>
      <c r="H34" s="406"/>
      <c r="I34" s="406"/>
      <c r="J34" s="406"/>
      <c r="K34" s="406"/>
      <c r="L34" s="407"/>
    </row>
    <row r="35" spans="1:12" s="2" customFormat="1" ht="20.100000000000001" customHeight="1">
      <c r="A35" s="235"/>
      <c r="B35" s="102" t="s">
        <v>32</v>
      </c>
      <c r="C35" s="52" t="s">
        <v>32</v>
      </c>
      <c r="D35" s="24">
        <f t="shared" ref="D35:D37" si="3">E35*0.65</f>
        <v>32.5</v>
      </c>
      <c r="E35" s="55">
        <v>50</v>
      </c>
      <c r="F35" s="28">
        <f t="shared" ref="F35:F37" si="4">($B$6*D35)+($B$7*E35)</f>
        <v>0</v>
      </c>
      <c r="G35" s="335"/>
      <c r="H35" s="336"/>
      <c r="I35" s="336"/>
      <c r="J35" s="336"/>
      <c r="K35" s="336"/>
      <c r="L35" s="337"/>
    </row>
    <row r="36" spans="1:12" s="2" customFormat="1" ht="20.100000000000001" customHeight="1">
      <c r="A36" s="235"/>
      <c r="B36" s="141" t="s">
        <v>74</v>
      </c>
      <c r="C36" s="101" t="s">
        <v>74</v>
      </c>
      <c r="D36" s="27">
        <f t="shared" si="3"/>
        <v>19.5</v>
      </c>
      <c r="E36" s="27">
        <v>30</v>
      </c>
      <c r="F36" s="14">
        <f t="shared" si="4"/>
        <v>0</v>
      </c>
      <c r="G36" s="347"/>
      <c r="H36" s="348"/>
      <c r="I36" s="348"/>
      <c r="J36" s="348"/>
      <c r="K36" s="348"/>
      <c r="L36" s="349"/>
    </row>
    <row r="37" spans="1:12" s="2" customFormat="1" ht="20.100000000000001" customHeight="1" thickBot="1">
      <c r="A37" s="236"/>
      <c r="B37" s="94" t="s">
        <v>22</v>
      </c>
      <c r="C37" s="20" t="s">
        <v>23</v>
      </c>
      <c r="D37" s="21">
        <f t="shared" si="3"/>
        <v>130</v>
      </c>
      <c r="E37" s="22">
        <v>200</v>
      </c>
      <c r="F37" s="19">
        <f t="shared" si="4"/>
        <v>0</v>
      </c>
      <c r="G37" s="256"/>
      <c r="H37" s="257"/>
      <c r="I37" s="257"/>
      <c r="J37" s="257"/>
      <c r="K37" s="257"/>
      <c r="L37" s="258"/>
    </row>
    <row r="38" spans="1:12" s="2" customFormat="1" ht="13.5">
      <c r="B38" s="6"/>
    </row>
    <row r="39" spans="1:12" s="2" customFormat="1" ht="13.5">
      <c r="B39" s="6"/>
    </row>
    <row r="40" spans="1:12" s="2" customFormat="1" ht="13.5">
      <c r="B40" s="6"/>
    </row>
    <row r="41" spans="1:12" s="2" customFormat="1" ht="13.5">
      <c r="B41" s="6"/>
    </row>
    <row r="42" spans="1:12" s="2" customFormat="1" ht="13.5">
      <c r="B42" s="6"/>
    </row>
    <row r="43" spans="1:12" s="2" customFormat="1" ht="13.5">
      <c r="B43" s="6"/>
    </row>
    <row r="44" spans="1:12" s="2" customFormat="1" ht="17.25" customHeight="1">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6.5" customHeight="1">
      <c r="B100" s="6"/>
    </row>
    <row r="101" spans="2:2" s="2" customFormat="1" ht="16.5" customHeight="1">
      <c r="B101" s="6"/>
    </row>
    <row r="102" spans="2:2" s="2" customFormat="1" ht="16.5" customHeight="1">
      <c r="B102" s="6"/>
    </row>
    <row r="103" spans="2:2" s="2" customFormat="1" ht="16.5" customHeight="1">
      <c r="B103" s="6"/>
    </row>
    <row r="104" spans="2:2" s="2" customFormat="1" ht="16.5" customHeight="1">
      <c r="B104" s="6"/>
    </row>
    <row r="105" spans="2:2" s="2" customFormat="1" ht="16.5" customHeight="1">
      <c r="B105" s="6"/>
    </row>
    <row r="106" spans="2:2" s="2" customFormat="1" ht="17.25" customHeight="1">
      <c r="B106" s="6"/>
    </row>
    <row r="107" spans="2:2" s="2" customFormat="1" ht="17.25" customHeight="1">
      <c r="B107" s="6"/>
    </row>
    <row r="108" spans="2:2" s="2" customFormat="1" ht="13.5">
      <c r="B108" s="6"/>
    </row>
    <row r="109" spans="2:2" s="2" customFormat="1" ht="13.5">
      <c r="B109" s="6"/>
    </row>
    <row r="110" spans="2:2" s="2" customFormat="1" ht="16.5" customHeight="1">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1:7" s="2" customFormat="1" ht="13.5">
      <c r="B177" s="6"/>
    </row>
    <row r="178" spans="1:7" s="2" customFormat="1" ht="13.5">
      <c r="B178" s="6"/>
    </row>
    <row r="179" spans="1:7" s="2" customFormat="1" ht="13.5">
      <c r="B179" s="6"/>
    </row>
    <row r="180" spans="1:7" s="2" customFormat="1" ht="13.5">
      <c r="B180" s="6"/>
    </row>
    <row r="181" spans="1:7" s="2" customFormat="1" ht="13.5">
      <c r="B181" s="6"/>
    </row>
    <row r="182" spans="1:7" s="2" customFormat="1" ht="13.5">
      <c r="B182" s="6"/>
    </row>
    <row r="183" spans="1:7" s="2" customFormat="1" ht="13.5">
      <c r="B183" s="6"/>
    </row>
    <row r="184" spans="1:7" s="2" customFormat="1" ht="13.5">
      <c r="B184" s="6"/>
    </row>
    <row r="185" spans="1:7" s="2" customFormat="1" ht="13.5">
      <c r="B185" s="6"/>
    </row>
    <row r="186" spans="1:7" s="2" customFormat="1" ht="13.5">
      <c r="B186" s="6"/>
    </row>
    <row r="187" spans="1:7" s="2" customFormat="1" ht="13.5">
      <c r="B187" s="6"/>
    </row>
    <row r="188" spans="1:7" s="2" customFormat="1" ht="13.5">
      <c r="B188" s="6"/>
    </row>
    <row r="189" spans="1:7" s="2" customFormat="1" ht="13.5">
      <c r="B189" s="6"/>
    </row>
    <row r="190" spans="1:7" s="2" customFormat="1" ht="13.5">
      <c r="B190" s="6"/>
    </row>
    <row r="191" spans="1:7" s="2" customFormat="1" ht="13.5">
      <c r="B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sheetData>
  <mergeCells count="17">
    <mergeCell ref="A29:A37"/>
    <mergeCell ref="A10:A28"/>
    <mergeCell ref="G28:L28"/>
    <mergeCell ref="B29:B34"/>
    <mergeCell ref="G29:L34"/>
    <mergeCell ref="B23:B27"/>
    <mergeCell ref="G23:L27"/>
    <mergeCell ref="B16:B22"/>
    <mergeCell ref="G16:L22"/>
    <mergeCell ref="G35:L35"/>
    <mergeCell ref="G36:L36"/>
    <mergeCell ref="G37:L37"/>
    <mergeCell ref="A1:L3"/>
    <mergeCell ref="A5:B5"/>
    <mergeCell ref="G9:L9"/>
    <mergeCell ref="B10:B15"/>
    <mergeCell ref="G10:L15"/>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3A92FC-C185-4D9C-92C3-D90A79E6D27F}">
  <sheetPr>
    <pageSetUpPr fitToPage="1"/>
  </sheetPr>
  <dimension ref="A1:L376"/>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259" t="s">
        <v>75</v>
      </c>
      <c r="B1" s="260"/>
      <c r="C1" s="260"/>
      <c r="D1" s="260"/>
      <c r="E1" s="260"/>
      <c r="F1" s="260"/>
      <c r="G1" s="260"/>
      <c r="H1" s="260"/>
      <c r="I1" s="260"/>
      <c r="J1" s="260"/>
      <c r="K1" s="260"/>
      <c r="L1" s="260"/>
    </row>
    <row r="2" spans="1:12" ht="15.75" customHeight="1">
      <c r="A2" s="260"/>
      <c r="B2" s="260"/>
      <c r="C2" s="260"/>
      <c r="D2" s="260"/>
      <c r="E2" s="260"/>
      <c r="F2" s="260"/>
      <c r="G2" s="260"/>
      <c r="H2" s="260"/>
      <c r="I2" s="260"/>
      <c r="J2" s="260"/>
      <c r="K2" s="260"/>
      <c r="L2" s="260"/>
    </row>
    <row r="3" spans="1:12" ht="15.75" customHeight="1">
      <c r="A3" s="260"/>
      <c r="B3" s="260"/>
      <c r="C3" s="260"/>
      <c r="D3" s="260"/>
      <c r="E3" s="260"/>
      <c r="F3" s="260"/>
      <c r="G3" s="260"/>
      <c r="H3" s="260"/>
      <c r="I3" s="260"/>
      <c r="J3" s="260"/>
      <c r="K3" s="260"/>
      <c r="L3" s="260"/>
    </row>
    <row r="4" spans="1:12" ht="13.5" customHeight="1">
      <c r="B4" s="4"/>
      <c r="D4" s="4"/>
      <c r="E4"/>
      <c r="F4"/>
      <c r="G4"/>
    </row>
    <row r="5" spans="1:12" ht="17.25" customHeight="1">
      <c r="A5" s="261" t="s">
        <v>8</v>
      </c>
      <c r="B5" s="261"/>
      <c r="C5" s="8"/>
      <c r="E5" s="2"/>
      <c r="G5" s="4"/>
    </row>
    <row r="6" spans="1:12" ht="17.25" customHeight="1">
      <c r="A6" s="54" t="s">
        <v>9</v>
      </c>
      <c r="B6" s="34"/>
      <c r="C6" s="8"/>
      <c r="E6" s="2"/>
      <c r="G6" s="4"/>
    </row>
    <row r="7" spans="1:12" ht="17.25" customHeight="1">
      <c r="A7" s="54" t="s">
        <v>10</v>
      </c>
      <c r="B7" s="35"/>
      <c r="D7" s="2" t="s">
        <v>5</v>
      </c>
    </row>
    <row r="8" spans="1:12" ht="17.25" customHeight="1" thickBot="1">
      <c r="A8" s="9"/>
    </row>
    <row r="9" spans="1:12" ht="30" customHeight="1" thickBot="1">
      <c r="A9" s="11" t="s">
        <v>0</v>
      </c>
      <c r="B9" s="13" t="s">
        <v>4</v>
      </c>
      <c r="C9" s="12" t="s">
        <v>1</v>
      </c>
      <c r="D9" s="13" t="s">
        <v>6</v>
      </c>
      <c r="E9" s="13" t="s">
        <v>7</v>
      </c>
      <c r="F9" s="13" t="s">
        <v>2</v>
      </c>
      <c r="G9" s="262" t="s">
        <v>3</v>
      </c>
      <c r="H9" s="262"/>
      <c r="I9" s="262"/>
      <c r="J9" s="262"/>
      <c r="K9" s="262"/>
      <c r="L9" s="263"/>
    </row>
    <row r="10" spans="1:12" s="2" customFormat="1" ht="20.100000000000001" customHeight="1">
      <c r="A10" s="274" t="s">
        <v>25</v>
      </c>
      <c r="B10" s="313" t="s">
        <v>214</v>
      </c>
      <c r="C10" s="86" t="s">
        <v>11</v>
      </c>
      <c r="D10" s="87">
        <f t="shared" ref="D10:D29" si="0">E10*0.65</f>
        <v>32.5</v>
      </c>
      <c r="E10" s="87">
        <v>50</v>
      </c>
      <c r="F10" s="82">
        <f t="shared" ref="F10:F39" si="1">($B$6*D10)+($B$7*E10)</f>
        <v>0</v>
      </c>
      <c r="G10" s="397" t="s">
        <v>212</v>
      </c>
      <c r="H10" s="398"/>
      <c r="I10" s="398"/>
      <c r="J10" s="398"/>
      <c r="K10" s="398"/>
      <c r="L10" s="399"/>
    </row>
    <row r="11" spans="1:12" ht="20.100000000000001" customHeight="1">
      <c r="A11" s="235"/>
      <c r="B11" s="254"/>
      <c r="C11" s="38" t="s">
        <v>167</v>
      </c>
      <c r="D11" s="15">
        <f t="shared" si="0"/>
        <v>13</v>
      </c>
      <c r="E11" s="15">
        <v>20</v>
      </c>
      <c r="F11" s="26">
        <f t="shared" si="1"/>
        <v>0</v>
      </c>
      <c r="G11" s="268"/>
      <c r="H11" s="269"/>
      <c r="I11" s="269"/>
      <c r="J11" s="269"/>
      <c r="K11" s="269"/>
      <c r="L11" s="270"/>
    </row>
    <row r="12" spans="1:12" ht="20.100000000000001" customHeight="1">
      <c r="A12" s="235"/>
      <c r="B12" s="254"/>
      <c r="C12" s="38" t="s">
        <v>15</v>
      </c>
      <c r="D12" s="15">
        <f t="shared" si="0"/>
        <v>3.25</v>
      </c>
      <c r="E12" s="15">
        <v>5</v>
      </c>
      <c r="F12" s="26">
        <f t="shared" si="1"/>
        <v>0</v>
      </c>
      <c r="G12" s="268"/>
      <c r="H12" s="269"/>
      <c r="I12" s="269"/>
      <c r="J12" s="269"/>
      <c r="K12" s="269"/>
      <c r="L12" s="270"/>
    </row>
    <row r="13" spans="1:12" ht="20.100000000000001" customHeight="1">
      <c r="A13" s="235"/>
      <c r="B13" s="254"/>
      <c r="C13" s="38" t="s">
        <v>73</v>
      </c>
      <c r="D13" s="15">
        <f t="shared" si="0"/>
        <v>3.25</v>
      </c>
      <c r="E13" s="15">
        <v>5</v>
      </c>
      <c r="F13" s="26">
        <f t="shared" si="1"/>
        <v>0</v>
      </c>
      <c r="G13" s="268"/>
      <c r="H13" s="269"/>
      <c r="I13" s="269"/>
      <c r="J13" s="269"/>
      <c r="K13" s="269"/>
      <c r="L13" s="270"/>
    </row>
    <row r="14" spans="1:12" ht="20.100000000000001" customHeight="1">
      <c r="A14" s="235"/>
      <c r="B14" s="254"/>
      <c r="C14" s="38" t="s">
        <v>14</v>
      </c>
      <c r="D14" s="15">
        <f t="shared" si="0"/>
        <v>3.25</v>
      </c>
      <c r="E14" s="15">
        <v>5</v>
      </c>
      <c r="F14" s="26">
        <f t="shared" si="1"/>
        <v>0</v>
      </c>
      <c r="G14" s="268"/>
      <c r="H14" s="269"/>
      <c r="I14" s="269"/>
      <c r="J14" s="269"/>
      <c r="K14" s="269"/>
      <c r="L14" s="270"/>
    </row>
    <row r="15" spans="1:12" ht="20.100000000000001" customHeight="1">
      <c r="A15" s="235"/>
      <c r="B15" s="254"/>
      <c r="C15" s="38" t="s">
        <v>36</v>
      </c>
      <c r="D15" s="15">
        <f t="shared" si="0"/>
        <v>3.25</v>
      </c>
      <c r="E15" s="15">
        <v>5</v>
      </c>
      <c r="F15" s="26">
        <f t="shared" si="1"/>
        <v>0</v>
      </c>
      <c r="G15" s="268"/>
      <c r="H15" s="269"/>
      <c r="I15" s="269"/>
      <c r="J15" s="269"/>
      <c r="K15" s="269"/>
      <c r="L15" s="270"/>
    </row>
    <row r="16" spans="1:12" ht="20.100000000000001" customHeight="1">
      <c r="A16" s="235"/>
      <c r="B16" s="254"/>
      <c r="C16" s="38" t="s">
        <v>171</v>
      </c>
      <c r="D16" s="15">
        <f t="shared" si="0"/>
        <v>3.25</v>
      </c>
      <c r="E16" s="15">
        <v>5</v>
      </c>
      <c r="F16" s="26">
        <f t="shared" si="1"/>
        <v>0</v>
      </c>
      <c r="G16" s="268"/>
      <c r="H16" s="269"/>
      <c r="I16" s="269"/>
      <c r="J16" s="269"/>
      <c r="K16" s="269"/>
      <c r="L16" s="270"/>
    </row>
    <row r="17" spans="1:12" ht="20.100000000000001" customHeight="1">
      <c r="A17" s="235"/>
      <c r="B17" s="254"/>
      <c r="C17" s="38" t="s">
        <v>213</v>
      </c>
      <c r="D17" s="15">
        <f t="shared" si="0"/>
        <v>6.5</v>
      </c>
      <c r="E17" s="15">
        <v>10</v>
      </c>
      <c r="F17" s="26">
        <f t="shared" si="1"/>
        <v>0</v>
      </c>
      <c r="G17" s="268"/>
      <c r="H17" s="269"/>
      <c r="I17" s="269"/>
      <c r="J17" s="269"/>
      <c r="K17" s="269"/>
      <c r="L17" s="270"/>
    </row>
    <row r="18" spans="1:12" ht="20.100000000000001" customHeight="1">
      <c r="A18" s="235"/>
      <c r="B18" s="255"/>
      <c r="C18" s="39" t="s">
        <v>20</v>
      </c>
      <c r="D18" s="27">
        <f t="shared" si="0"/>
        <v>1.3</v>
      </c>
      <c r="E18" s="27">
        <v>2</v>
      </c>
      <c r="F18" s="14">
        <f t="shared" si="1"/>
        <v>0</v>
      </c>
      <c r="G18" s="271"/>
      <c r="H18" s="272"/>
      <c r="I18" s="272"/>
      <c r="J18" s="272"/>
      <c r="K18" s="272"/>
      <c r="L18" s="273"/>
    </row>
    <row r="19" spans="1:12" ht="20.100000000000001" customHeight="1">
      <c r="A19" s="235"/>
      <c r="B19" s="293" t="s">
        <v>216</v>
      </c>
      <c r="C19" s="43" t="s">
        <v>36</v>
      </c>
      <c r="D19" s="37">
        <f t="shared" si="0"/>
        <v>13</v>
      </c>
      <c r="E19" s="25">
        <v>20</v>
      </c>
      <c r="F19" s="37">
        <f t="shared" si="1"/>
        <v>0</v>
      </c>
      <c r="G19" s="277" t="s">
        <v>215</v>
      </c>
      <c r="H19" s="277"/>
      <c r="I19" s="277"/>
      <c r="J19" s="277"/>
      <c r="K19" s="277"/>
      <c r="L19" s="278"/>
    </row>
    <row r="20" spans="1:12" ht="20.100000000000001" customHeight="1">
      <c r="A20" s="235"/>
      <c r="B20" s="276"/>
      <c r="C20" s="38" t="s">
        <v>14</v>
      </c>
      <c r="D20" s="53">
        <f t="shared" si="0"/>
        <v>6.5</v>
      </c>
      <c r="E20" s="26">
        <v>10</v>
      </c>
      <c r="F20" s="53">
        <f t="shared" si="1"/>
        <v>0</v>
      </c>
      <c r="G20" s="277"/>
      <c r="H20" s="277"/>
      <c r="I20" s="277"/>
      <c r="J20" s="277"/>
      <c r="K20" s="277"/>
      <c r="L20" s="278"/>
    </row>
    <row r="21" spans="1:12" ht="20.100000000000001" customHeight="1">
      <c r="A21" s="235"/>
      <c r="B21" s="276"/>
      <c r="C21" s="38" t="s">
        <v>24</v>
      </c>
      <c r="D21" s="53">
        <f t="shared" si="0"/>
        <v>1.3</v>
      </c>
      <c r="E21" s="26">
        <v>2</v>
      </c>
      <c r="F21" s="53">
        <f t="shared" si="1"/>
        <v>0</v>
      </c>
      <c r="G21" s="277"/>
      <c r="H21" s="277"/>
      <c r="I21" s="277"/>
      <c r="J21" s="277"/>
      <c r="K21" s="277"/>
      <c r="L21" s="278"/>
    </row>
    <row r="22" spans="1:12" ht="20.100000000000001" customHeight="1">
      <c r="A22" s="235"/>
      <c r="B22" s="276"/>
      <c r="C22" s="38" t="s">
        <v>16</v>
      </c>
      <c r="D22" s="53">
        <f t="shared" si="0"/>
        <v>3.25</v>
      </c>
      <c r="E22" s="26">
        <v>5</v>
      </c>
      <c r="F22" s="53">
        <f t="shared" si="1"/>
        <v>0</v>
      </c>
      <c r="G22" s="277"/>
      <c r="H22" s="277"/>
      <c r="I22" s="277"/>
      <c r="J22" s="277"/>
      <c r="K22" s="277"/>
      <c r="L22" s="278"/>
    </row>
    <row r="23" spans="1:12" ht="20.100000000000001" customHeight="1">
      <c r="A23" s="235"/>
      <c r="B23" s="276"/>
      <c r="C23" s="38" t="s">
        <v>13</v>
      </c>
      <c r="D23" s="53">
        <f t="shared" si="0"/>
        <v>0.65</v>
      </c>
      <c r="E23" s="26">
        <v>1</v>
      </c>
      <c r="F23" s="53">
        <f t="shared" si="1"/>
        <v>0</v>
      </c>
      <c r="G23" s="277"/>
      <c r="H23" s="277"/>
      <c r="I23" s="277"/>
      <c r="J23" s="277"/>
      <c r="K23" s="277"/>
      <c r="L23" s="278"/>
    </row>
    <row r="24" spans="1:12" ht="20.100000000000001" customHeight="1">
      <c r="A24" s="235"/>
      <c r="B24" s="276"/>
      <c r="C24" s="38" t="s">
        <v>56</v>
      </c>
      <c r="D24" s="53">
        <f t="shared" si="0"/>
        <v>0.65</v>
      </c>
      <c r="E24" s="26">
        <v>1</v>
      </c>
      <c r="F24" s="53">
        <f t="shared" si="1"/>
        <v>0</v>
      </c>
      <c r="G24" s="277"/>
      <c r="H24" s="277"/>
      <c r="I24" s="277"/>
      <c r="J24" s="277"/>
      <c r="K24" s="277"/>
      <c r="L24" s="278"/>
    </row>
    <row r="25" spans="1:12" ht="20.100000000000001" customHeight="1">
      <c r="A25" s="235"/>
      <c r="B25" s="276"/>
      <c r="C25" s="39" t="s">
        <v>60</v>
      </c>
      <c r="D25" s="40">
        <f t="shared" si="0"/>
        <v>0.65</v>
      </c>
      <c r="E25" s="14">
        <v>1</v>
      </c>
      <c r="F25" s="40">
        <f t="shared" si="1"/>
        <v>0</v>
      </c>
      <c r="G25" s="277"/>
      <c r="H25" s="277"/>
      <c r="I25" s="277"/>
      <c r="J25" s="277"/>
      <c r="K25" s="277"/>
      <c r="L25" s="278"/>
    </row>
    <row r="26" spans="1:12" ht="20.100000000000001" customHeight="1">
      <c r="A26" s="235"/>
      <c r="B26" s="364" t="s">
        <v>217</v>
      </c>
      <c r="C26" s="128" t="s">
        <v>38</v>
      </c>
      <c r="D26" s="58">
        <f t="shared" si="0"/>
        <v>26</v>
      </c>
      <c r="E26" s="58">
        <v>40</v>
      </c>
      <c r="F26" s="129">
        <f t="shared" si="1"/>
        <v>0</v>
      </c>
      <c r="G26" s="242" t="s">
        <v>218</v>
      </c>
      <c r="H26" s="243"/>
      <c r="I26" s="243"/>
      <c r="J26" s="243"/>
      <c r="K26" s="243"/>
      <c r="L26" s="244"/>
    </row>
    <row r="27" spans="1:12" ht="20.100000000000001" customHeight="1">
      <c r="A27" s="235"/>
      <c r="B27" s="351"/>
      <c r="C27" s="139" t="s">
        <v>24</v>
      </c>
      <c r="D27" s="57">
        <f t="shared" si="0"/>
        <v>0.65</v>
      </c>
      <c r="E27" s="57">
        <v>1</v>
      </c>
      <c r="F27" s="61">
        <f t="shared" si="1"/>
        <v>0</v>
      </c>
      <c r="G27" s="245"/>
      <c r="H27" s="296"/>
      <c r="I27" s="296"/>
      <c r="J27" s="296"/>
      <c r="K27" s="296"/>
      <c r="L27" s="247"/>
    </row>
    <row r="28" spans="1:12" ht="20.100000000000001" customHeight="1">
      <c r="A28" s="235"/>
      <c r="B28" s="351"/>
      <c r="C28" s="130" t="s">
        <v>20</v>
      </c>
      <c r="D28" s="57">
        <f t="shared" si="0"/>
        <v>0.65</v>
      </c>
      <c r="E28" s="57">
        <v>1</v>
      </c>
      <c r="F28" s="15">
        <f t="shared" si="1"/>
        <v>0</v>
      </c>
      <c r="G28" s="245"/>
      <c r="H28" s="296"/>
      <c r="I28" s="296"/>
      <c r="J28" s="296"/>
      <c r="K28" s="296"/>
      <c r="L28" s="247"/>
    </row>
    <row r="29" spans="1:12" ht="20.100000000000001" customHeight="1">
      <c r="A29" s="235"/>
      <c r="B29" s="352"/>
      <c r="C29" s="99" t="s">
        <v>21</v>
      </c>
      <c r="D29" s="90">
        <f t="shared" si="0"/>
        <v>0.13</v>
      </c>
      <c r="E29" s="90">
        <v>0.2</v>
      </c>
      <c r="F29" s="65">
        <f t="shared" si="1"/>
        <v>0</v>
      </c>
      <c r="G29" s="248"/>
      <c r="H29" s="249"/>
      <c r="I29" s="249"/>
      <c r="J29" s="249"/>
      <c r="K29" s="249"/>
      <c r="L29" s="250"/>
    </row>
    <row r="30" spans="1:12" ht="39.950000000000003" customHeight="1">
      <c r="A30" s="275"/>
      <c r="B30" s="23" t="s">
        <v>33</v>
      </c>
      <c r="C30" s="16" t="s">
        <v>34</v>
      </c>
      <c r="D30" s="17">
        <v>14</v>
      </c>
      <c r="E30" s="18">
        <v>20</v>
      </c>
      <c r="F30" s="14">
        <f t="shared" si="1"/>
        <v>0</v>
      </c>
      <c r="G30" s="310" t="s">
        <v>82</v>
      </c>
      <c r="H30" s="311"/>
      <c r="I30" s="311"/>
      <c r="J30" s="311"/>
      <c r="K30" s="311"/>
      <c r="L30" s="312"/>
    </row>
    <row r="31" spans="1:12" ht="22.5" customHeight="1">
      <c r="A31" s="235" t="s">
        <v>26</v>
      </c>
      <c r="B31" s="386" t="s">
        <v>219</v>
      </c>
      <c r="C31" s="43" t="s">
        <v>44</v>
      </c>
      <c r="D31" s="37">
        <f t="shared" ref="D31:D39" si="2">E31*0.65</f>
        <v>13</v>
      </c>
      <c r="E31" s="25">
        <v>20</v>
      </c>
      <c r="F31" s="37">
        <f t="shared" si="1"/>
        <v>0</v>
      </c>
      <c r="G31" s="389" t="s">
        <v>220</v>
      </c>
      <c r="H31" s="389"/>
      <c r="I31" s="389"/>
      <c r="J31" s="389"/>
      <c r="K31" s="389"/>
      <c r="L31" s="413"/>
    </row>
    <row r="32" spans="1:12" ht="22.5" customHeight="1">
      <c r="A32" s="235"/>
      <c r="B32" s="387"/>
      <c r="C32" s="38" t="s">
        <v>221</v>
      </c>
      <c r="D32" s="53">
        <f t="shared" si="2"/>
        <v>3.25</v>
      </c>
      <c r="E32" s="26">
        <v>5</v>
      </c>
      <c r="F32" s="53">
        <f t="shared" si="1"/>
        <v>0</v>
      </c>
      <c r="G32" s="414"/>
      <c r="H32" s="414"/>
      <c r="I32" s="414"/>
      <c r="J32" s="414"/>
      <c r="K32" s="414"/>
      <c r="L32" s="415"/>
    </row>
    <row r="33" spans="1:12" ht="22.5" customHeight="1">
      <c r="A33" s="235"/>
      <c r="B33" s="388"/>
      <c r="C33" s="39" t="s">
        <v>21</v>
      </c>
      <c r="D33" s="40">
        <f t="shared" si="2"/>
        <v>6.5000000000000002E-2</v>
      </c>
      <c r="E33" s="14">
        <v>0.1</v>
      </c>
      <c r="F33" s="40">
        <f t="shared" si="1"/>
        <v>0</v>
      </c>
      <c r="G33" s="416"/>
      <c r="H33" s="416"/>
      <c r="I33" s="416"/>
      <c r="J33" s="416"/>
      <c r="K33" s="416"/>
      <c r="L33" s="417"/>
    </row>
    <row r="34" spans="1:12" ht="20.100000000000001" customHeight="1">
      <c r="A34" s="235"/>
      <c r="B34" s="102" t="s">
        <v>32</v>
      </c>
      <c r="C34" s="52" t="s">
        <v>32</v>
      </c>
      <c r="D34" s="24">
        <f t="shared" si="2"/>
        <v>32.5</v>
      </c>
      <c r="E34" s="55">
        <v>50</v>
      </c>
      <c r="F34" s="28">
        <f t="shared" si="1"/>
        <v>0</v>
      </c>
      <c r="G34" s="335"/>
      <c r="H34" s="336"/>
      <c r="I34" s="336"/>
      <c r="J34" s="336"/>
      <c r="K34" s="336"/>
      <c r="L34" s="337"/>
    </row>
    <row r="35" spans="1:12" ht="20.100000000000001" customHeight="1">
      <c r="A35" s="235"/>
      <c r="B35" s="408" t="s">
        <v>222</v>
      </c>
      <c r="C35" s="91" t="s">
        <v>223</v>
      </c>
      <c r="D35" s="80">
        <f t="shared" si="2"/>
        <v>16.25</v>
      </c>
      <c r="E35" s="133">
        <v>25</v>
      </c>
      <c r="F35" s="26">
        <f t="shared" si="1"/>
        <v>0</v>
      </c>
      <c r="G35" s="410" t="s">
        <v>224</v>
      </c>
      <c r="H35" s="411"/>
      <c r="I35" s="411"/>
      <c r="J35" s="411"/>
      <c r="K35" s="411"/>
      <c r="L35" s="412"/>
    </row>
    <row r="36" spans="1:12" s="2" customFormat="1" ht="20.100000000000001" customHeight="1">
      <c r="A36" s="235"/>
      <c r="B36" s="408"/>
      <c r="C36" s="91" t="s">
        <v>225</v>
      </c>
      <c r="D36" s="80">
        <f t="shared" si="2"/>
        <v>6.5</v>
      </c>
      <c r="E36" s="133">
        <v>10</v>
      </c>
      <c r="F36" s="26">
        <f t="shared" si="1"/>
        <v>0</v>
      </c>
      <c r="G36" s="287"/>
      <c r="H36" s="288"/>
      <c r="I36" s="288"/>
      <c r="J36" s="288"/>
      <c r="K36" s="288"/>
      <c r="L36" s="289"/>
    </row>
    <row r="37" spans="1:12" s="2" customFormat="1" ht="20.100000000000001" customHeight="1">
      <c r="A37" s="235"/>
      <c r="B37" s="408"/>
      <c r="C37" s="91" t="s">
        <v>226</v>
      </c>
      <c r="D37" s="80">
        <f t="shared" si="2"/>
        <v>13</v>
      </c>
      <c r="E37" s="133">
        <v>20</v>
      </c>
      <c r="F37" s="26">
        <f t="shared" si="1"/>
        <v>0</v>
      </c>
      <c r="G37" s="287"/>
      <c r="H37" s="288"/>
      <c r="I37" s="288"/>
      <c r="J37" s="288"/>
      <c r="K37" s="288"/>
      <c r="L37" s="289"/>
    </row>
    <row r="38" spans="1:12" s="2" customFormat="1" ht="20.100000000000001" customHeight="1">
      <c r="A38" s="235"/>
      <c r="B38" s="409"/>
      <c r="C38" s="92" t="s">
        <v>41</v>
      </c>
      <c r="D38" s="81">
        <f t="shared" si="2"/>
        <v>1.3</v>
      </c>
      <c r="E38" s="134">
        <v>2</v>
      </c>
      <c r="F38" s="14">
        <f t="shared" si="1"/>
        <v>0</v>
      </c>
      <c r="G38" s="290"/>
      <c r="H38" s="291"/>
      <c r="I38" s="291"/>
      <c r="J38" s="291"/>
      <c r="K38" s="291"/>
      <c r="L38" s="292"/>
    </row>
    <row r="39" spans="1:12" s="2" customFormat="1" ht="20.100000000000001" customHeight="1" thickBot="1">
      <c r="A39" s="236"/>
      <c r="B39" s="94" t="s">
        <v>22</v>
      </c>
      <c r="C39" s="20" t="s">
        <v>23</v>
      </c>
      <c r="D39" s="21">
        <f t="shared" si="2"/>
        <v>130</v>
      </c>
      <c r="E39" s="22">
        <v>200</v>
      </c>
      <c r="F39" s="19">
        <f t="shared" si="1"/>
        <v>0</v>
      </c>
      <c r="G39" s="256"/>
      <c r="H39" s="257"/>
      <c r="I39" s="257"/>
      <c r="J39" s="257"/>
      <c r="K39" s="257"/>
      <c r="L39" s="258"/>
    </row>
    <row r="40" spans="1:12" s="2" customFormat="1" ht="13.5">
      <c r="B40" s="6"/>
    </row>
    <row r="41" spans="1:12" s="2" customFormat="1" ht="13.5">
      <c r="B41" s="6"/>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7.25" customHeight="1">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6.5" customHeight="1">
      <c r="B104" s="6"/>
    </row>
    <row r="105" spans="2:2" s="2" customFormat="1" ht="16.5" customHeight="1">
      <c r="B105" s="6"/>
    </row>
    <row r="106" spans="2:2" s="2" customFormat="1" ht="16.5" customHeight="1">
      <c r="B106" s="6"/>
    </row>
    <row r="107" spans="2:2" s="2" customFormat="1" ht="16.5" customHeight="1">
      <c r="B107" s="6"/>
    </row>
    <row r="108" spans="2:2" s="2" customFormat="1" ht="16.5" customHeight="1">
      <c r="B108" s="6"/>
    </row>
    <row r="109" spans="2:2" s="2" customFormat="1" ht="16.5" customHeight="1">
      <c r="B109" s="6"/>
    </row>
    <row r="110" spans="2:2" s="2" customFormat="1" ht="17.25" customHeight="1">
      <c r="B110" s="6"/>
    </row>
    <row r="111" spans="2:2" s="2" customFormat="1" ht="17.25" customHeight="1">
      <c r="B111" s="6"/>
    </row>
    <row r="112" spans="2:2" s="2" customFormat="1" ht="13.5">
      <c r="B112" s="6"/>
    </row>
    <row r="113" spans="2:2" s="2" customFormat="1" ht="13.5">
      <c r="B113" s="6"/>
    </row>
    <row r="114" spans="2:2" s="2" customFormat="1" ht="16.5" customHeight="1">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sheetData>
  <mergeCells count="18">
    <mergeCell ref="A1:L3"/>
    <mergeCell ref="A5:B5"/>
    <mergeCell ref="G9:L9"/>
    <mergeCell ref="A10:A30"/>
    <mergeCell ref="G34:L34"/>
    <mergeCell ref="B35:B38"/>
    <mergeCell ref="G35:L38"/>
    <mergeCell ref="G39:L39"/>
    <mergeCell ref="A31:A39"/>
    <mergeCell ref="B10:B18"/>
    <mergeCell ref="G10:L18"/>
    <mergeCell ref="B19:B25"/>
    <mergeCell ref="G19:L25"/>
    <mergeCell ref="B26:B29"/>
    <mergeCell ref="G26:L29"/>
    <mergeCell ref="G30:L30"/>
    <mergeCell ref="B31:B33"/>
    <mergeCell ref="G31:L33"/>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68E49D-16C2-4A99-A261-BC6A072E5779}">
  <sheetPr>
    <pageSetUpPr fitToPage="1"/>
  </sheetPr>
  <dimension ref="A1:L378"/>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259" t="s">
        <v>75</v>
      </c>
      <c r="B1" s="260"/>
      <c r="C1" s="260"/>
      <c r="D1" s="260"/>
      <c r="E1" s="260"/>
      <c r="F1" s="260"/>
      <c r="G1" s="260"/>
      <c r="H1" s="260"/>
      <c r="I1" s="260"/>
      <c r="J1" s="260"/>
      <c r="K1" s="260"/>
      <c r="L1" s="260"/>
    </row>
    <row r="2" spans="1:12" ht="15.75" customHeight="1">
      <c r="A2" s="260"/>
      <c r="B2" s="260"/>
      <c r="C2" s="260"/>
      <c r="D2" s="260"/>
      <c r="E2" s="260"/>
      <c r="F2" s="260"/>
      <c r="G2" s="260"/>
      <c r="H2" s="260"/>
      <c r="I2" s="260"/>
      <c r="J2" s="260"/>
      <c r="K2" s="260"/>
      <c r="L2" s="260"/>
    </row>
    <row r="3" spans="1:12" ht="15.75" customHeight="1">
      <c r="A3" s="260"/>
      <c r="B3" s="260"/>
      <c r="C3" s="260"/>
      <c r="D3" s="260"/>
      <c r="E3" s="260"/>
      <c r="F3" s="260"/>
      <c r="G3" s="260"/>
      <c r="H3" s="260"/>
      <c r="I3" s="260"/>
      <c r="J3" s="260"/>
      <c r="K3" s="260"/>
      <c r="L3" s="260"/>
    </row>
    <row r="4" spans="1:12" ht="13.5" customHeight="1">
      <c r="B4" s="4"/>
      <c r="D4" s="4"/>
      <c r="E4"/>
      <c r="F4"/>
      <c r="G4"/>
    </row>
    <row r="5" spans="1:12" ht="17.25" customHeight="1">
      <c r="A5" s="261" t="s">
        <v>8</v>
      </c>
      <c r="B5" s="261"/>
      <c r="C5" s="8"/>
      <c r="E5" s="2"/>
      <c r="G5" s="4"/>
    </row>
    <row r="6" spans="1:12" ht="17.25" customHeight="1">
      <c r="A6" s="54" t="s">
        <v>9</v>
      </c>
      <c r="B6" s="34"/>
      <c r="C6" s="8"/>
      <c r="E6" s="2"/>
      <c r="G6" s="4"/>
    </row>
    <row r="7" spans="1:12" ht="17.25" customHeight="1">
      <c r="A7" s="54" t="s">
        <v>10</v>
      </c>
      <c r="B7" s="35"/>
      <c r="D7" s="2" t="s">
        <v>5</v>
      </c>
    </row>
    <row r="8" spans="1:12" ht="17.25" customHeight="1" thickBot="1">
      <c r="A8" s="9"/>
    </row>
    <row r="9" spans="1:12" ht="30" customHeight="1" thickBot="1">
      <c r="A9" s="11" t="s">
        <v>0</v>
      </c>
      <c r="B9" s="13" t="s">
        <v>4</v>
      </c>
      <c r="C9" s="12" t="s">
        <v>1</v>
      </c>
      <c r="D9" s="13" t="s">
        <v>6</v>
      </c>
      <c r="E9" s="13" t="s">
        <v>7</v>
      </c>
      <c r="F9" s="13" t="s">
        <v>2</v>
      </c>
      <c r="G9" s="262" t="s">
        <v>3</v>
      </c>
      <c r="H9" s="262"/>
      <c r="I9" s="262"/>
      <c r="J9" s="262"/>
      <c r="K9" s="262"/>
      <c r="L9" s="263"/>
    </row>
    <row r="10" spans="1:12" s="2" customFormat="1" ht="20.100000000000001" customHeight="1">
      <c r="A10" s="274" t="s">
        <v>25</v>
      </c>
      <c r="B10" s="254" t="s">
        <v>96</v>
      </c>
      <c r="C10" s="64" t="s">
        <v>11</v>
      </c>
      <c r="D10" s="15">
        <f t="shared" ref="D10:D28" si="0">E10*0.65</f>
        <v>32.5</v>
      </c>
      <c r="E10" s="15">
        <v>50</v>
      </c>
      <c r="F10" s="26">
        <f t="shared" ref="F10:F35" si="1">($B$6*D10)+($B$7*E10)</f>
        <v>0</v>
      </c>
      <c r="G10" s="358" t="s">
        <v>227</v>
      </c>
      <c r="H10" s="359"/>
      <c r="I10" s="359"/>
      <c r="J10" s="359"/>
      <c r="K10" s="359"/>
      <c r="L10" s="360"/>
    </row>
    <row r="11" spans="1:12" ht="20.100000000000001" customHeight="1">
      <c r="A11" s="235"/>
      <c r="B11" s="254"/>
      <c r="C11" s="64" t="s">
        <v>56</v>
      </c>
      <c r="D11" s="15">
        <f t="shared" si="0"/>
        <v>6.5</v>
      </c>
      <c r="E11" s="15">
        <v>10</v>
      </c>
      <c r="F11" s="26">
        <f t="shared" si="1"/>
        <v>0</v>
      </c>
      <c r="G11" s="358"/>
      <c r="H11" s="359"/>
      <c r="I11" s="359"/>
      <c r="J11" s="359"/>
      <c r="K11" s="359"/>
      <c r="L11" s="360"/>
    </row>
    <row r="12" spans="1:12" ht="20.100000000000001" customHeight="1">
      <c r="A12" s="235"/>
      <c r="B12" s="254"/>
      <c r="C12" s="64" t="s">
        <v>19</v>
      </c>
      <c r="D12" s="15">
        <f t="shared" si="0"/>
        <v>1.9500000000000002</v>
      </c>
      <c r="E12" s="15">
        <v>3</v>
      </c>
      <c r="F12" s="26">
        <f t="shared" si="1"/>
        <v>0</v>
      </c>
      <c r="G12" s="358"/>
      <c r="H12" s="359"/>
      <c r="I12" s="359"/>
      <c r="J12" s="359"/>
      <c r="K12" s="359"/>
      <c r="L12" s="360"/>
    </row>
    <row r="13" spans="1:12" ht="20.100000000000001" customHeight="1">
      <c r="A13" s="235"/>
      <c r="B13" s="254"/>
      <c r="C13" s="64" t="s">
        <v>48</v>
      </c>
      <c r="D13" s="15">
        <f t="shared" si="0"/>
        <v>0.65</v>
      </c>
      <c r="E13" s="15">
        <v>1</v>
      </c>
      <c r="F13" s="26">
        <f t="shared" si="1"/>
        <v>0</v>
      </c>
      <c r="G13" s="358"/>
      <c r="H13" s="359"/>
      <c r="I13" s="359"/>
      <c r="J13" s="359"/>
      <c r="K13" s="359"/>
      <c r="L13" s="360"/>
    </row>
    <row r="14" spans="1:12" ht="20.100000000000001" customHeight="1">
      <c r="A14" s="235"/>
      <c r="B14" s="254"/>
      <c r="C14" s="64" t="s">
        <v>12</v>
      </c>
      <c r="D14" s="15">
        <f t="shared" si="0"/>
        <v>0.65</v>
      </c>
      <c r="E14" s="15">
        <v>1</v>
      </c>
      <c r="F14" s="26">
        <f t="shared" si="1"/>
        <v>0</v>
      </c>
      <c r="G14" s="358"/>
      <c r="H14" s="359"/>
      <c r="I14" s="359"/>
      <c r="J14" s="359"/>
      <c r="K14" s="359"/>
      <c r="L14" s="360"/>
    </row>
    <row r="15" spans="1:12" ht="20.100000000000001" customHeight="1">
      <c r="A15" s="235"/>
      <c r="B15" s="254"/>
      <c r="C15" s="64" t="s">
        <v>18</v>
      </c>
      <c r="D15" s="15">
        <f t="shared" si="0"/>
        <v>0.65</v>
      </c>
      <c r="E15" s="15">
        <v>1</v>
      </c>
      <c r="F15" s="26">
        <f t="shared" si="1"/>
        <v>0</v>
      </c>
      <c r="G15" s="358"/>
      <c r="H15" s="359"/>
      <c r="I15" s="359"/>
      <c r="J15" s="359"/>
      <c r="K15" s="359"/>
      <c r="L15" s="360"/>
    </row>
    <row r="16" spans="1:12" ht="20.100000000000001" customHeight="1">
      <c r="A16" s="235"/>
      <c r="B16" s="255"/>
      <c r="C16" s="68" t="s">
        <v>20</v>
      </c>
      <c r="D16" s="27">
        <f t="shared" si="0"/>
        <v>0.65</v>
      </c>
      <c r="E16" s="27">
        <v>1</v>
      </c>
      <c r="F16" s="14">
        <f t="shared" si="1"/>
        <v>0</v>
      </c>
      <c r="G16" s="361"/>
      <c r="H16" s="362"/>
      <c r="I16" s="362"/>
      <c r="J16" s="362"/>
      <c r="K16" s="362"/>
      <c r="L16" s="363"/>
    </row>
    <row r="17" spans="1:12" ht="20.100000000000001" customHeight="1">
      <c r="A17" s="235"/>
      <c r="B17" s="276" t="s">
        <v>91</v>
      </c>
      <c r="C17" s="67" t="s">
        <v>52</v>
      </c>
      <c r="D17" s="37">
        <f t="shared" si="0"/>
        <v>6.5</v>
      </c>
      <c r="E17" s="25">
        <v>10</v>
      </c>
      <c r="F17" s="37">
        <f t="shared" si="1"/>
        <v>0</v>
      </c>
      <c r="G17" s="277" t="s">
        <v>92</v>
      </c>
      <c r="H17" s="277"/>
      <c r="I17" s="277"/>
      <c r="J17" s="277"/>
      <c r="K17" s="277"/>
      <c r="L17" s="278"/>
    </row>
    <row r="18" spans="1:12" ht="20.100000000000001" customHeight="1">
      <c r="A18" s="235"/>
      <c r="B18" s="276"/>
      <c r="C18" s="64" t="s">
        <v>24</v>
      </c>
      <c r="D18" s="53">
        <f t="shared" si="0"/>
        <v>1.3</v>
      </c>
      <c r="E18" s="26">
        <v>2</v>
      </c>
      <c r="F18" s="53">
        <f t="shared" si="1"/>
        <v>0</v>
      </c>
      <c r="G18" s="277"/>
      <c r="H18" s="277"/>
      <c r="I18" s="277"/>
      <c r="J18" s="277"/>
      <c r="K18" s="277"/>
      <c r="L18" s="278"/>
    </row>
    <row r="19" spans="1:12" ht="20.100000000000001" customHeight="1">
      <c r="A19" s="235"/>
      <c r="B19" s="276"/>
      <c r="C19" s="64" t="s">
        <v>13</v>
      </c>
      <c r="D19" s="53">
        <f t="shared" si="0"/>
        <v>0.32500000000000001</v>
      </c>
      <c r="E19" s="26">
        <v>0.5</v>
      </c>
      <c r="F19" s="53">
        <f t="shared" si="1"/>
        <v>0</v>
      </c>
      <c r="G19" s="277"/>
      <c r="H19" s="277"/>
      <c r="I19" s="277"/>
      <c r="J19" s="277"/>
      <c r="K19" s="277"/>
      <c r="L19" s="278"/>
    </row>
    <row r="20" spans="1:12" ht="20.100000000000001" customHeight="1">
      <c r="A20" s="235"/>
      <c r="B20" s="276"/>
      <c r="C20" s="38" t="s">
        <v>56</v>
      </c>
      <c r="D20" s="53">
        <f t="shared" si="0"/>
        <v>0.65</v>
      </c>
      <c r="E20" s="26">
        <v>1</v>
      </c>
      <c r="F20" s="53">
        <f t="shared" si="1"/>
        <v>0</v>
      </c>
      <c r="G20" s="277"/>
      <c r="H20" s="277"/>
      <c r="I20" s="277"/>
      <c r="J20" s="277"/>
      <c r="K20" s="277"/>
      <c r="L20" s="278"/>
    </row>
    <row r="21" spans="1:12" ht="20.100000000000001" customHeight="1">
      <c r="A21" s="235"/>
      <c r="B21" s="276"/>
      <c r="C21" s="39" t="s">
        <v>60</v>
      </c>
      <c r="D21" s="40">
        <f t="shared" si="0"/>
        <v>0.65</v>
      </c>
      <c r="E21" s="14">
        <v>1</v>
      </c>
      <c r="F21" s="40">
        <f t="shared" si="1"/>
        <v>0</v>
      </c>
      <c r="G21" s="277"/>
      <c r="H21" s="277"/>
      <c r="I21" s="277"/>
      <c r="J21" s="277"/>
      <c r="K21" s="277"/>
      <c r="L21" s="278"/>
    </row>
    <row r="22" spans="1:12" ht="20.100000000000001" customHeight="1">
      <c r="A22" s="235"/>
      <c r="B22" s="264" t="s">
        <v>229</v>
      </c>
      <c r="C22" s="69" t="s">
        <v>58</v>
      </c>
      <c r="D22" s="70">
        <f t="shared" si="0"/>
        <v>22.75</v>
      </c>
      <c r="E22" s="70">
        <v>35</v>
      </c>
      <c r="F22" s="71">
        <f t="shared" si="1"/>
        <v>0</v>
      </c>
      <c r="G22" s="242" t="s">
        <v>228</v>
      </c>
      <c r="H22" s="243"/>
      <c r="I22" s="243"/>
      <c r="J22" s="243"/>
      <c r="K22" s="243"/>
      <c r="L22" s="244"/>
    </row>
    <row r="23" spans="1:12" ht="20.100000000000001" customHeight="1">
      <c r="A23" s="235"/>
      <c r="B23" s="279"/>
      <c r="C23" s="72" t="s">
        <v>28</v>
      </c>
      <c r="D23" s="73">
        <f t="shared" si="0"/>
        <v>6.5</v>
      </c>
      <c r="E23" s="73">
        <v>10</v>
      </c>
      <c r="F23" s="74">
        <f t="shared" si="1"/>
        <v>0</v>
      </c>
      <c r="G23" s="245"/>
      <c r="H23" s="246"/>
      <c r="I23" s="246"/>
      <c r="J23" s="246"/>
      <c r="K23" s="246"/>
      <c r="L23" s="247"/>
    </row>
    <row r="24" spans="1:12" ht="20.100000000000001" customHeight="1">
      <c r="A24" s="235"/>
      <c r="B24" s="279"/>
      <c r="C24" s="72" t="s">
        <v>16</v>
      </c>
      <c r="D24" s="73">
        <f t="shared" si="0"/>
        <v>0.32500000000000001</v>
      </c>
      <c r="E24" s="73">
        <v>0.5</v>
      </c>
      <c r="F24" s="74">
        <f t="shared" si="1"/>
        <v>0</v>
      </c>
      <c r="G24" s="245"/>
      <c r="H24" s="246"/>
      <c r="I24" s="246"/>
      <c r="J24" s="246"/>
      <c r="K24" s="246"/>
      <c r="L24" s="247"/>
    </row>
    <row r="25" spans="1:12" ht="20.100000000000001" customHeight="1">
      <c r="A25" s="235"/>
      <c r="B25" s="279"/>
      <c r="C25" s="72" t="s">
        <v>19</v>
      </c>
      <c r="D25" s="73">
        <f t="shared" si="0"/>
        <v>1.9500000000000002</v>
      </c>
      <c r="E25" s="73">
        <v>3</v>
      </c>
      <c r="F25" s="74">
        <f t="shared" si="1"/>
        <v>0</v>
      </c>
      <c r="G25" s="245"/>
      <c r="H25" s="246"/>
      <c r="I25" s="246"/>
      <c r="J25" s="246"/>
      <c r="K25" s="246"/>
      <c r="L25" s="247"/>
    </row>
    <row r="26" spans="1:12" ht="20.100000000000001" customHeight="1">
      <c r="A26" s="235"/>
      <c r="B26" s="279"/>
      <c r="C26" s="72" t="s">
        <v>48</v>
      </c>
      <c r="D26" s="73">
        <f t="shared" si="0"/>
        <v>1.9500000000000002</v>
      </c>
      <c r="E26" s="73">
        <v>3</v>
      </c>
      <c r="F26" s="74">
        <f t="shared" si="1"/>
        <v>0</v>
      </c>
      <c r="G26" s="245"/>
      <c r="H26" s="246"/>
      <c r="I26" s="246"/>
      <c r="J26" s="246"/>
      <c r="K26" s="246"/>
      <c r="L26" s="247"/>
    </row>
    <row r="27" spans="1:12" ht="20.100000000000001" customHeight="1">
      <c r="A27" s="235"/>
      <c r="B27" s="279"/>
      <c r="C27" s="72" t="s">
        <v>17</v>
      </c>
      <c r="D27" s="73">
        <f t="shared" si="0"/>
        <v>1.3</v>
      </c>
      <c r="E27" s="73">
        <v>2</v>
      </c>
      <c r="F27" s="74">
        <f t="shared" si="1"/>
        <v>0</v>
      </c>
      <c r="G27" s="245"/>
      <c r="H27" s="246"/>
      <c r="I27" s="246"/>
      <c r="J27" s="246"/>
      <c r="K27" s="246"/>
      <c r="L27" s="247"/>
    </row>
    <row r="28" spans="1:12" ht="20.100000000000001" customHeight="1">
      <c r="A28" s="235"/>
      <c r="B28" s="280"/>
      <c r="C28" s="75" t="s">
        <v>18</v>
      </c>
      <c r="D28" s="76">
        <f t="shared" si="0"/>
        <v>0.13</v>
      </c>
      <c r="E28" s="76">
        <v>0.2</v>
      </c>
      <c r="F28" s="77">
        <f t="shared" si="1"/>
        <v>0</v>
      </c>
      <c r="G28" s="248"/>
      <c r="H28" s="249"/>
      <c r="I28" s="249"/>
      <c r="J28" s="249"/>
      <c r="K28" s="249"/>
      <c r="L28" s="250"/>
    </row>
    <row r="29" spans="1:12" ht="39.950000000000003" customHeight="1">
      <c r="A29" s="275"/>
      <c r="B29" s="23" t="s">
        <v>33</v>
      </c>
      <c r="C29" s="16" t="s">
        <v>34</v>
      </c>
      <c r="D29" s="17">
        <v>14</v>
      </c>
      <c r="E29" s="18">
        <v>20</v>
      </c>
      <c r="F29" s="14">
        <f t="shared" si="1"/>
        <v>0</v>
      </c>
      <c r="G29" s="310" t="s">
        <v>82</v>
      </c>
      <c r="H29" s="311"/>
      <c r="I29" s="311"/>
      <c r="J29" s="311"/>
      <c r="K29" s="311"/>
      <c r="L29" s="312"/>
    </row>
    <row r="30" spans="1:12" ht="20.100000000000001" customHeight="1">
      <c r="A30" s="235" t="s">
        <v>26</v>
      </c>
      <c r="B30" s="418" t="s">
        <v>243</v>
      </c>
      <c r="C30" s="225" t="s">
        <v>11</v>
      </c>
      <c r="D30" s="226">
        <f t="shared" ref="D30:D34" si="2">E30*0.65</f>
        <v>16.25</v>
      </c>
      <c r="E30" s="56">
        <v>25</v>
      </c>
      <c r="F30" s="227">
        <f t="shared" si="1"/>
        <v>0</v>
      </c>
      <c r="G30" s="366" t="s">
        <v>244</v>
      </c>
      <c r="H30" s="366"/>
      <c r="I30" s="366"/>
      <c r="J30" s="366"/>
      <c r="K30" s="366"/>
      <c r="L30" s="367"/>
    </row>
    <row r="31" spans="1:12" ht="20.100000000000001" customHeight="1">
      <c r="A31" s="235"/>
      <c r="B31" s="419"/>
      <c r="C31" s="228" t="s">
        <v>98</v>
      </c>
      <c r="D31" s="229">
        <f t="shared" si="2"/>
        <v>9.75</v>
      </c>
      <c r="E31" s="113">
        <v>15</v>
      </c>
      <c r="F31" s="230">
        <f t="shared" si="1"/>
        <v>0</v>
      </c>
      <c r="G31" s="421"/>
      <c r="H31" s="421"/>
      <c r="I31" s="421"/>
      <c r="J31" s="421"/>
      <c r="K31" s="421"/>
      <c r="L31" s="370"/>
    </row>
    <row r="32" spans="1:12" ht="20.100000000000001" customHeight="1">
      <c r="A32" s="235"/>
      <c r="B32" s="419"/>
      <c r="C32" s="228" t="s">
        <v>16</v>
      </c>
      <c r="D32" s="229">
        <f t="shared" si="2"/>
        <v>0.13</v>
      </c>
      <c r="E32" s="113">
        <v>0.2</v>
      </c>
      <c r="F32" s="230">
        <f>($B$6*D32)+($B$7*E32)</f>
        <v>0</v>
      </c>
      <c r="G32" s="421"/>
      <c r="H32" s="421"/>
      <c r="I32" s="421"/>
      <c r="J32" s="421"/>
      <c r="K32" s="421"/>
      <c r="L32" s="370"/>
    </row>
    <row r="33" spans="1:12" ht="20.100000000000001" customHeight="1">
      <c r="A33" s="235"/>
      <c r="B33" s="419"/>
      <c r="C33" s="231" t="s">
        <v>12</v>
      </c>
      <c r="D33" s="229">
        <f t="shared" si="2"/>
        <v>0.32500000000000001</v>
      </c>
      <c r="E33" s="113">
        <v>0.5</v>
      </c>
      <c r="F33" s="230">
        <f>($B$6*D33)+($B$7*E33)</f>
        <v>0</v>
      </c>
      <c r="G33" s="421"/>
      <c r="H33" s="421"/>
      <c r="I33" s="421"/>
      <c r="J33" s="421"/>
      <c r="K33" s="421"/>
      <c r="L33" s="370"/>
    </row>
    <row r="34" spans="1:12" ht="20.100000000000001" customHeight="1">
      <c r="A34" s="235"/>
      <c r="B34" s="420"/>
      <c r="C34" s="232" t="s">
        <v>21</v>
      </c>
      <c r="D34" s="233">
        <f t="shared" si="2"/>
        <v>6.5000000000000002E-2</v>
      </c>
      <c r="E34" s="93">
        <v>0.1</v>
      </c>
      <c r="F34" s="66">
        <f>($B$6*D34)+($B$7*E34)</f>
        <v>0</v>
      </c>
      <c r="G34" s="372"/>
      <c r="H34" s="372"/>
      <c r="I34" s="372"/>
      <c r="J34" s="372"/>
      <c r="K34" s="372"/>
      <c r="L34" s="373"/>
    </row>
    <row r="35" spans="1:12" ht="20.100000000000001" customHeight="1">
      <c r="A35" s="235"/>
      <c r="B35" s="102" t="s">
        <v>32</v>
      </c>
      <c r="C35" s="52" t="s">
        <v>32</v>
      </c>
      <c r="D35" s="24">
        <f t="shared" ref="D35:D36" si="3">E35*0.65</f>
        <v>32.5</v>
      </c>
      <c r="E35" s="55">
        <v>50</v>
      </c>
      <c r="F35" s="28">
        <f t="shared" si="1"/>
        <v>0</v>
      </c>
      <c r="G35" s="335"/>
      <c r="H35" s="336"/>
      <c r="I35" s="336"/>
      <c r="J35" s="336"/>
      <c r="K35" s="336"/>
      <c r="L35" s="337"/>
    </row>
    <row r="36" spans="1:12" ht="20.100000000000001" customHeight="1">
      <c r="A36" s="235"/>
      <c r="B36" s="207" t="s">
        <v>230</v>
      </c>
      <c r="C36" s="208" t="s">
        <v>230</v>
      </c>
      <c r="D36" s="209">
        <f t="shared" si="3"/>
        <v>9.75</v>
      </c>
      <c r="E36" s="209">
        <v>15</v>
      </c>
      <c r="F36" s="14">
        <f>($B$6*D36)+($B$7*E36)</f>
        <v>0</v>
      </c>
      <c r="G36" s="422"/>
      <c r="H36" s="423"/>
      <c r="I36" s="423"/>
      <c r="J36" s="423"/>
      <c r="K36" s="423"/>
      <c r="L36" s="424"/>
    </row>
    <row r="37" spans="1:12" ht="20.100000000000001" customHeight="1" thickBot="1">
      <c r="A37" s="236"/>
      <c r="B37" s="94" t="s">
        <v>22</v>
      </c>
      <c r="C37" s="20" t="s">
        <v>23</v>
      </c>
      <c r="D37" s="21">
        <f t="shared" ref="D37" si="4">E37*0.65</f>
        <v>130</v>
      </c>
      <c r="E37" s="22">
        <v>200</v>
      </c>
      <c r="F37" s="19">
        <f t="shared" ref="F37" si="5">($B$6*D37)+($B$7*E37)</f>
        <v>0</v>
      </c>
      <c r="G37" s="256"/>
      <c r="H37" s="257"/>
      <c r="I37" s="257"/>
      <c r="J37" s="257"/>
      <c r="K37" s="257"/>
      <c r="L37" s="258"/>
    </row>
    <row r="38" spans="1:12" s="2" customFormat="1" ht="13.5">
      <c r="B38" s="6"/>
    </row>
    <row r="39" spans="1:12" s="2" customFormat="1" ht="13.5">
      <c r="B39" s="6"/>
    </row>
    <row r="40" spans="1:12" s="2" customFormat="1" ht="13.5">
      <c r="B40" s="6"/>
    </row>
    <row r="41" spans="1:12" s="2" customFormat="1" ht="13.5">
      <c r="B41" s="6"/>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7.25" customHeight="1">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6.5" customHeight="1">
      <c r="B106" s="6"/>
    </row>
    <row r="107" spans="2:2" s="2" customFormat="1" ht="16.5" customHeight="1">
      <c r="B107" s="6"/>
    </row>
    <row r="108" spans="2:2" s="2" customFormat="1" ht="16.5" customHeight="1">
      <c r="B108" s="6"/>
    </row>
    <row r="109" spans="2:2" s="2" customFormat="1" ht="16.5" customHeight="1">
      <c r="B109" s="6"/>
    </row>
    <row r="110" spans="2:2" s="2" customFormat="1" ht="16.5" customHeight="1">
      <c r="B110" s="6"/>
    </row>
    <row r="111" spans="2:2" s="2" customFormat="1" ht="16.5" customHeight="1">
      <c r="B111" s="6"/>
    </row>
    <row r="112" spans="2:2" s="2" customFormat="1" ht="17.25" customHeight="1">
      <c r="B112" s="6"/>
    </row>
    <row r="113" spans="2:2" s="2" customFormat="1" ht="17.25" customHeight="1">
      <c r="B113" s="6"/>
    </row>
    <row r="114" spans="2:2" s="2" customFormat="1" ht="13.5">
      <c r="B114" s="6"/>
    </row>
    <row r="115" spans="2:2" s="2" customFormat="1" ht="13.5">
      <c r="B115" s="6"/>
    </row>
    <row r="116" spans="2:2" s="2" customFormat="1" ht="16.5" customHeight="1">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B196" s="6"/>
    </row>
    <row r="197" spans="1:7" s="2" customFormat="1" ht="13.5">
      <c r="B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sheetData>
  <mergeCells count="17">
    <mergeCell ref="A1:L3"/>
    <mergeCell ref="A5:B5"/>
    <mergeCell ref="G9:L9"/>
    <mergeCell ref="B10:B16"/>
    <mergeCell ref="G10:L16"/>
    <mergeCell ref="G29:L29"/>
    <mergeCell ref="B30:B34"/>
    <mergeCell ref="G30:L34"/>
    <mergeCell ref="G35:L35"/>
    <mergeCell ref="A30:A37"/>
    <mergeCell ref="A10:A29"/>
    <mergeCell ref="B17:B21"/>
    <mergeCell ref="G17:L21"/>
    <mergeCell ref="G36:L36"/>
    <mergeCell ref="G37:L37"/>
    <mergeCell ref="B22:B28"/>
    <mergeCell ref="G22:L28"/>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790A28-9845-4F1F-9A34-C39B7059F054}">
  <sheetPr>
    <pageSetUpPr fitToPage="1"/>
  </sheetPr>
  <dimension ref="A1:L374"/>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259" t="s">
        <v>75</v>
      </c>
      <c r="B1" s="260"/>
      <c r="C1" s="260"/>
      <c r="D1" s="260"/>
      <c r="E1" s="260"/>
      <c r="F1" s="260"/>
      <c r="G1" s="260"/>
      <c r="H1" s="260"/>
      <c r="I1" s="260"/>
      <c r="J1" s="260"/>
      <c r="K1" s="260"/>
      <c r="L1" s="260"/>
    </row>
    <row r="2" spans="1:12" ht="15.75" customHeight="1">
      <c r="A2" s="260"/>
      <c r="B2" s="260"/>
      <c r="C2" s="260"/>
      <c r="D2" s="260"/>
      <c r="E2" s="260"/>
      <c r="F2" s="260"/>
      <c r="G2" s="260"/>
      <c r="H2" s="260"/>
      <c r="I2" s="260"/>
      <c r="J2" s="260"/>
      <c r="K2" s="260"/>
      <c r="L2" s="260"/>
    </row>
    <row r="3" spans="1:12" ht="15.75" customHeight="1">
      <c r="A3" s="260"/>
      <c r="B3" s="260"/>
      <c r="C3" s="260"/>
      <c r="D3" s="260"/>
      <c r="E3" s="260"/>
      <c r="F3" s="260"/>
      <c r="G3" s="260"/>
      <c r="H3" s="260"/>
      <c r="I3" s="260"/>
      <c r="J3" s="260"/>
      <c r="K3" s="260"/>
      <c r="L3" s="260"/>
    </row>
    <row r="4" spans="1:12" ht="13.5" customHeight="1">
      <c r="B4" s="4"/>
      <c r="D4" s="4"/>
      <c r="E4"/>
      <c r="F4"/>
      <c r="G4"/>
    </row>
    <row r="5" spans="1:12" ht="17.25" customHeight="1">
      <c r="A5" s="261" t="s">
        <v>8</v>
      </c>
      <c r="B5" s="261"/>
      <c r="C5" s="8"/>
      <c r="E5" s="2"/>
      <c r="G5" s="4"/>
    </row>
    <row r="6" spans="1:12" ht="17.25" customHeight="1">
      <c r="A6" s="54" t="s">
        <v>9</v>
      </c>
      <c r="B6" s="34"/>
      <c r="C6" s="8"/>
      <c r="E6" s="2"/>
      <c r="G6" s="4"/>
    </row>
    <row r="7" spans="1:12" ht="17.25" customHeight="1">
      <c r="A7" s="54" t="s">
        <v>10</v>
      </c>
      <c r="B7" s="35"/>
      <c r="D7" s="2" t="s">
        <v>5</v>
      </c>
    </row>
    <row r="8" spans="1:12" ht="17.25" customHeight="1" thickBot="1">
      <c r="A8" s="9"/>
    </row>
    <row r="9" spans="1:12" ht="30" customHeight="1" thickBot="1">
      <c r="A9" s="11" t="s">
        <v>0</v>
      </c>
      <c r="B9" s="13" t="s">
        <v>4</v>
      </c>
      <c r="C9" s="12" t="s">
        <v>1</v>
      </c>
      <c r="D9" s="13" t="s">
        <v>6</v>
      </c>
      <c r="E9" s="13" t="s">
        <v>7</v>
      </c>
      <c r="F9" s="13" t="s">
        <v>2</v>
      </c>
      <c r="G9" s="262" t="s">
        <v>3</v>
      </c>
      <c r="H9" s="262"/>
      <c r="I9" s="262"/>
      <c r="J9" s="262"/>
      <c r="K9" s="262"/>
      <c r="L9" s="263"/>
    </row>
    <row r="10" spans="1:12" s="2" customFormat="1" ht="26.25" customHeight="1">
      <c r="A10" s="274" t="s">
        <v>25</v>
      </c>
      <c r="B10" s="264" t="s">
        <v>51</v>
      </c>
      <c r="C10" s="43" t="s">
        <v>11</v>
      </c>
      <c r="D10" s="36">
        <f t="shared" ref="D10:D29" si="0">E10*0.65</f>
        <v>32.5</v>
      </c>
      <c r="E10" s="36">
        <v>50</v>
      </c>
      <c r="F10" s="25">
        <f t="shared" ref="F10:F35" si="1">($B$6*D10)+($B$7*E10)</f>
        <v>0</v>
      </c>
      <c r="G10" s="242" t="s">
        <v>231</v>
      </c>
      <c r="H10" s="243"/>
      <c r="I10" s="243"/>
      <c r="J10" s="243"/>
      <c r="K10" s="243"/>
      <c r="L10" s="244"/>
    </row>
    <row r="11" spans="1:12" ht="26.25" customHeight="1">
      <c r="A11" s="235"/>
      <c r="B11" s="294"/>
      <c r="C11" s="38" t="s">
        <v>52</v>
      </c>
      <c r="D11" s="15">
        <f t="shared" si="0"/>
        <v>9.75</v>
      </c>
      <c r="E11" s="15">
        <v>15</v>
      </c>
      <c r="F11" s="26">
        <f t="shared" si="1"/>
        <v>0</v>
      </c>
      <c r="G11" s="245"/>
      <c r="H11" s="246"/>
      <c r="I11" s="246"/>
      <c r="J11" s="246"/>
      <c r="K11" s="246"/>
      <c r="L11" s="247"/>
    </row>
    <row r="12" spans="1:12" ht="26.25" customHeight="1">
      <c r="A12" s="235"/>
      <c r="B12" s="294"/>
      <c r="C12" s="38" t="s">
        <v>15</v>
      </c>
      <c r="D12" s="15">
        <f t="shared" si="0"/>
        <v>3.25</v>
      </c>
      <c r="E12" s="15">
        <v>5</v>
      </c>
      <c r="F12" s="26">
        <f t="shared" si="1"/>
        <v>0</v>
      </c>
      <c r="G12" s="245"/>
      <c r="H12" s="246"/>
      <c r="I12" s="246"/>
      <c r="J12" s="246"/>
      <c r="K12" s="246"/>
      <c r="L12" s="247"/>
    </row>
    <row r="13" spans="1:12" ht="26.25" customHeight="1">
      <c r="A13" s="235"/>
      <c r="B13" s="294"/>
      <c r="C13" s="38" t="s">
        <v>86</v>
      </c>
      <c r="D13" s="15">
        <f t="shared" si="0"/>
        <v>0.32500000000000001</v>
      </c>
      <c r="E13" s="15">
        <v>0.5</v>
      </c>
      <c r="F13" s="26">
        <f t="shared" si="1"/>
        <v>0</v>
      </c>
      <c r="G13" s="245"/>
      <c r="H13" s="246"/>
      <c r="I13" s="246"/>
      <c r="J13" s="246"/>
      <c r="K13" s="246"/>
      <c r="L13" s="247"/>
    </row>
    <row r="14" spans="1:12" ht="26.25" customHeight="1">
      <c r="A14" s="235"/>
      <c r="B14" s="294"/>
      <c r="C14" s="38" t="s">
        <v>19</v>
      </c>
      <c r="D14" s="15">
        <f t="shared" si="0"/>
        <v>1.3</v>
      </c>
      <c r="E14" s="15">
        <v>2</v>
      </c>
      <c r="F14" s="26">
        <f t="shared" si="1"/>
        <v>0</v>
      </c>
      <c r="G14" s="245"/>
      <c r="H14" s="246"/>
      <c r="I14" s="246"/>
      <c r="J14" s="246"/>
      <c r="K14" s="246"/>
      <c r="L14" s="247"/>
    </row>
    <row r="15" spans="1:12" ht="26.25" customHeight="1">
      <c r="A15" s="235"/>
      <c r="B15" s="294"/>
      <c r="C15" s="38" t="s">
        <v>27</v>
      </c>
      <c r="D15" s="15">
        <f t="shared" si="0"/>
        <v>0.65</v>
      </c>
      <c r="E15" s="15">
        <v>1</v>
      </c>
      <c r="F15" s="26">
        <f t="shared" si="1"/>
        <v>0</v>
      </c>
      <c r="G15" s="245"/>
      <c r="H15" s="246"/>
      <c r="I15" s="246"/>
      <c r="J15" s="246"/>
      <c r="K15" s="246"/>
      <c r="L15" s="247"/>
    </row>
    <row r="16" spans="1:12" ht="26.25" customHeight="1">
      <c r="A16" s="235"/>
      <c r="B16" s="295"/>
      <c r="C16" s="39" t="s">
        <v>17</v>
      </c>
      <c r="D16" s="27">
        <f t="shared" si="0"/>
        <v>0.65</v>
      </c>
      <c r="E16" s="27">
        <v>1</v>
      </c>
      <c r="F16" s="14">
        <f t="shared" si="1"/>
        <v>0</v>
      </c>
      <c r="G16" s="248"/>
      <c r="H16" s="249"/>
      <c r="I16" s="249"/>
      <c r="J16" s="249"/>
      <c r="K16" s="249"/>
      <c r="L16" s="250"/>
    </row>
    <row r="17" spans="1:12" ht="20.100000000000001" customHeight="1">
      <c r="A17" s="235"/>
      <c r="B17" s="432" t="s">
        <v>232</v>
      </c>
      <c r="C17" s="210" t="s">
        <v>233</v>
      </c>
      <c r="D17" s="211">
        <f t="shared" si="0"/>
        <v>1.3</v>
      </c>
      <c r="E17" s="212">
        <v>2</v>
      </c>
      <c r="F17" s="46">
        <f t="shared" si="1"/>
        <v>0</v>
      </c>
      <c r="G17" s="433" t="s">
        <v>234</v>
      </c>
      <c r="H17" s="433"/>
      <c r="I17" s="433"/>
      <c r="J17" s="433"/>
      <c r="K17" s="433"/>
      <c r="L17" s="434"/>
    </row>
    <row r="18" spans="1:12" ht="20.100000000000001" customHeight="1">
      <c r="A18" s="235"/>
      <c r="B18" s="432"/>
      <c r="C18" s="213" t="s">
        <v>64</v>
      </c>
      <c r="D18" s="214">
        <f t="shared" si="0"/>
        <v>1.3</v>
      </c>
      <c r="E18" s="181">
        <v>2</v>
      </c>
      <c r="F18" s="215">
        <f t="shared" si="1"/>
        <v>0</v>
      </c>
      <c r="G18" s="433"/>
      <c r="H18" s="433"/>
      <c r="I18" s="433"/>
      <c r="J18" s="433"/>
      <c r="K18" s="433"/>
      <c r="L18" s="434"/>
    </row>
    <row r="19" spans="1:12" ht="20.100000000000001" customHeight="1">
      <c r="A19" s="235"/>
      <c r="B19" s="432"/>
      <c r="C19" s="213" t="s">
        <v>235</v>
      </c>
      <c r="D19" s="214">
        <f t="shared" si="0"/>
        <v>1.9500000000000002</v>
      </c>
      <c r="E19" s="181">
        <v>3</v>
      </c>
      <c r="F19" s="215">
        <f t="shared" si="1"/>
        <v>0</v>
      </c>
      <c r="G19" s="433"/>
      <c r="H19" s="433"/>
      <c r="I19" s="433"/>
      <c r="J19" s="433"/>
      <c r="K19" s="433"/>
      <c r="L19" s="434"/>
    </row>
    <row r="20" spans="1:12" ht="20.100000000000001" customHeight="1">
      <c r="A20" s="235"/>
      <c r="B20" s="432"/>
      <c r="C20" s="213" t="s">
        <v>180</v>
      </c>
      <c r="D20" s="214">
        <f t="shared" si="0"/>
        <v>0.65</v>
      </c>
      <c r="E20" s="181">
        <v>1</v>
      </c>
      <c r="F20" s="215">
        <f t="shared" si="1"/>
        <v>0</v>
      </c>
      <c r="G20" s="433"/>
      <c r="H20" s="433"/>
      <c r="I20" s="433"/>
      <c r="J20" s="433"/>
      <c r="K20" s="433"/>
      <c r="L20" s="434"/>
    </row>
    <row r="21" spans="1:12" ht="20.100000000000001" customHeight="1">
      <c r="A21" s="235"/>
      <c r="B21" s="432"/>
      <c r="C21" s="216" t="s">
        <v>181</v>
      </c>
      <c r="D21" s="217">
        <f t="shared" si="0"/>
        <v>0.65</v>
      </c>
      <c r="E21" s="184">
        <v>1</v>
      </c>
      <c r="F21" s="49">
        <f t="shared" si="1"/>
        <v>0</v>
      </c>
      <c r="G21" s="433"/>
      <c r="H21" s="433"/>
      <c r="I21" s="433"/>
      <c r="J21" s="433"/>
      <c r="K21" s="433"/>
      <c r="L21" s="434"/>
    </row>
    <row r="22" spans="1:12" ht="20.100000000000001" customHeight="1">
      <c r="A22" s="235"/>
      <c r="B22" s="364" t="s">
        <v>236</v>
      </c>
      <c r="C22" s="218" t="s">
        <v>237</v>
      </c>
      <c r="D22" s="56">
        <f t="shared" si="0"/>
        <v>26</v>
      </c>
      <c r="E22" s="219">
        <v>40</v>
      </c>
      <c r="F22" s="220">
        <f t="shared" si="1"/>
        <v>0</v>
      </c>
      <c r="G22" s="425" t="s">
        <v>238</v>
      </c>
      <c r="H22" s="426"/>
      <c r="I22" s="426"/>
      <c r="J22" s="426"/>
      <c r="K22" s="426"/>
      <c r="L22" s="427"/>
    </row>
    <row r="23" spans="1:12" ht="20.100000000000001" customHeight="1">
      <c r="A23" s="235"/>
      <c r="B23" s="351"/>
      <c r="C23" s="221" t="s">
        <v>14</v>
      </c>
      <c r="D23" s="113">
        <f t="shared" si="0"/>
        <v>3.25</v>
      </c>
      <c r="E23" s="222">
        <v>5</v>
      </c>
      <c r="F23" s="191">
        <f t="shared" si="1"/>
        <v>0</v>
      </c>
      <c r="G23" s="328"/>
      <c r="H23" s="428"/>
      <c r="I23" s="428"/>
      <c r="J23" s="428"/>
      <c r="K23" s="428"/>
      <c r="L23" s="330"/>
    </row>
    <row r="24" spans="1:12" ht="20.100000000000001" customHeight="1">
      <c r="A24" s="235"/>
      <c r="B24" s="351"/>
      <c r="C24" s="221" t="s">
        <v>15</v>
      </c>
      <c r="D24" s="113">
        <f t="shared" si="0"/>
        <v>3.25</v>
      </c>
      <c r="E24" s="222">
        <v>5</v>
      </c>
      <c r="F24" s="191">
        <f t="shared" si="1"/>
        <v>0</v>
      </c>
      <c r="G24" s="328"/>
      <c r="H24" s="428"/>
      <c r="I24" s="428"/>
      <c r="J24" s="428"/>
      <c r="K24" s="428"/>
      <c r="L24" s="330"/>
    </row>
    <row r="25" spans="1:12" ht="20.100000000000001" customHeight="1">
      <c r="A25" s="235"/>
      <c r="B25" s="351"/>
      <c r="C25" s="221" t="s">
        <v>16</v>
      </c>
      <c r="D25" s="113">
        <f t="shared" si="0"/>
        <v>1.3</v>
      </c>
      <c r="E25" s="222">
        <v>2</v>
      </c>
      <c r="F25" s="191">
        <f t="shared" si="1"/>
        <v>0</v>
      </c>
      <c r="G25" s="328"/>
      <c r="H25" s="428"/>
      <c r="I25" s="428"/>
      <c r="J25" s="428"/>
      <c r="K25" s="428"/>
      <c r="L25" s="330"/>
    </row>
    <row r="26" spans="1:12" ht="20.100000000000001" customHeight="1">
      <c r="A26" s="235"/>
      <c r="B26" s="351"/>
      <c r="C26" s="221" t="s">
        <v>186</v>
      </c>
      <c r="D26" s="113">
        <f t="shared" si="0"/>
        <v>1.9500000000000002</v>
      </c>
      <c r="E26" s="222">
        <v>3</v>
      </c>
      <c r="F26" s="191">
        <f t="shared" si="1"/>
        <v>0</v>
      </c>
      <c r="G26" s="328"/>
      <c r="H26" s="428"/>
      <c r="I26" s="428"/>
      <c r="J26" s="428"/>
      <c r="K26" s="428"/>
      <c r="L26" s="330"/>
    </row>
    <row r="27" spans="1:12" ht="20.100000000000001" customHeight="1">
      <c r="A27" s="235"/>
      <c r="B27" s="351"/>
      <c r="C27" s="221" t="s">
        <v>19</v>
      </c>
      <c r="D27" s="113">
        <f t="shared" si="0"/>
        <v>1.3</v>
      </c>
      <c r="E27" s="222">
        <v>2</v>
      </c>
      <c r="F27" s="191">
        <f t="shared" si="1"/>
        <v>0</v>
      </c>
      <c r="G27" s="328"/>
      <c r="H27" s="428"/>
      <c r="I27" s="428"/>
      <c r="J27" s="428"/>
      <c r="K27" s="428"/>
      <c r="L27" s="330"/>
    </row>
    <row r="28" spans="1:12" ht="20.100000000000001" customHeight="1">
      <c r="A28" s="235"/>
      <c r="B28" s="351"/>
      <c r="C28" s="221" t="s">
        <v>48</v>
      </c>
      <c r="D28" s="113">
        <f t="shared" si="0"/>
        <v>1.3</v>
      </c>
      <c r="E28" s="222">
        <v>2</v>
      </c>
      <c r="F28" s="191">
        <f t="shared" si="1"/>
        <v>0</v>
      </c>
      <c r="G28" s="328"/>
      <c r="H28" s="428"/>
      <c r="I28" s="428"/>
      <c r="J28" s="428"/>
      <c r="K28" s="428"/>
      <c r="L28" s="330"/>
    </row>
    <row r="29" spans="1:12" ht="20.100000000000001" customHeight="1">
      <c r="A29" s="235"/>
      <c r="B29" s="352"/>
      <c r="C29" s="223" t="s">
        <v>20</v>
      </c>
      <c r="D29" s="93">
        <f t="shared" si="0"/>
        <v>1.3</v>
      </c>
      <c r="E29" s="224">
        <v>2</v>
      </c>
      <c r="F29" s="192">
        <f t="shared" si="1"/>
        <v>0</v>
      </c>
      <c r="G29" s="331"/>
      <c r="H29" s="332"/>
      <c r="I29" s="332"/>
      <c r="J29" s="332"/>
      <c r="K29" s="332"/>
      <c r="L29" s="333"/>
    </row>
    <row r="30" spans="1:12" ht="39.950000000000003" customHeight="1">
      <c r="A30" s="275"/>
      <c r="B30" s="23" t="s">
        <v>33</v>
      </c>
      <c r="C30" s="16" t="s">
        <v>34</v>
      </c>
      <c r="D30" s="17">
        <v>14</v>
      </c>
      <c r="E30" s="18">
        <v>20</v>
      </c>
      <c r="F30" s="14">
        <f t="shared" si="1"/>
        <v>0</v>
      </c>
      <c r="G30" s="310" t="s">
        <v>82</v>
      </c>
      <c r="H30" s="311"/>
      <c r="I30" s="311"/>
      <c r="J30" s="311"/>
      <c r="K30" s="311"/>
      <c r="L30" s="312"/>
    </row>
    <row r="31" spans="1:12" ht="22.5" customHeight="1">
      <c r="A31" s="235" t="s">
        <v>26</v>
      </c>
      <c r="B31" s="386" t="s">
        <v>242</v>
      </c>
      <c r="C31" s="43" t="s">
        <v>95</v>
      </c>
      <c r="D31" s="37">
        <f t="shared" ref="D31:D35" si="2">E31*0.65</f>
        <v>26</v>
      </c>
      <c r="E31" s="25">
        <v>40</v>
      </c>
      <c r="F31" s="37">
        <f t="shared" si="1"/>
        <v>0</v>
      </c>
      <c r="G31" s="389" t="s">
        <v>239</v>
      </c>
      <c r="H31" s="389"/>
      <c r="I31" s="389"/>
      <c r="J31" s="389"/>
      <c r="K31" s="389"/>
      <c r="L31" s="413"/>
    </row>
    <row r="32" spans="1:12" ht="22.5" customHeight="1">
      <c r="A32" s="235"/>
      <c r="B32" s="387"/>
      <c r="C32" s="38" t="s">
        <v>240</v>
      </c>
      <c r="D32" s="106">
        <f t="shared" si="2"/>
        <v>6.5</v>
      </c>
      <c r="E32" s="26">
        <v>10</v>
      </c>
      <c r="F32" s="106">
        <f t="shared" si="1"/>
        <v>0</v>
      </c>
      <c r="G32" s="414"/>
      <c r="H32" s="414"/>
      <c r="I32" s="414"/>
      <c r="J32" s="414"/>
      <c r="K32" s="414"/>
      <c r="L32" s="415"/>
    </row>
    <row r="33" spans="1:12" ht="22.5" customHeight="1">
      <c r="A33" s="235"/>
      <c r="B33" s="388"/>
      <c r="C33" s="39" t="s">
        <v>241</v>
      </c>
      <c r="D33" s="40">
        <f t="shared" si="2"/>
        <v>1.3</v>
      </c>
      <c r="E33" s="14">
        <v>2</v>
      </c>
      <c r="F33" s="40">
        <f t="shared" si="1"/>
        <v>0</v>
      </c>
      <c r="G33" s="416"/>
      <c r="H33" s="416"/>
      <c r="I33" s="416"/>
      <c r="J33" s="416"/>
      <c r="K33" s="416"/>
      <c r="L33" s="417"/>
    </row>
    <row r="34" spans="1:12" ht="20.100000000000001" customHeight="1">
      <c r="A34" s="235"/>
      <c r="B34" s="102" t="s">
        <v>32</v>
      </c>
      <c r="C34" s="52" t="s">
        <v>32</v>
      </c>
      <c r="D34" s="24">
        <f t="shared" si="2"/>
        <v>32.5</v>
      </c>
      <c r="E34" s="55">
        <v>50</v>
      </c>
      <c r="F34" s="28">
        <f t="shared" si="1"/>
        <v>0</v>
      </c>
      <c r="G34" s="335"/>
      <c r="H34" s="336"/>
      <c r="I34" s="336"/>
      <c r="J34" s="336"/>
      <c r="K34" s="336"/>
      <c r="L34" s="337"/>
    </row>
    <row r="35" spans="1:12" s="2" customFormat="1" ht="20.100000000000001" customHeight="1">
      <c r="A35" s="235"/>
      <c r="B35" s="126" t="s">
        <v>94</v>
      </c>
      <c r="C35" s="24" t="s">
        <v>95</v>
      </c>
      <c r="D35" s="24">
        <f t="shared" si="2"/>
        <v>52</v>
      </c>
      <c r="E35" s="98">
        <v>80</v>
      </c>
      <c r="F35" s="28">
        <f t="shared" si="1"/>
        <v>0</v>
      </c>
      <c r="G35" s="304" t="s">
        <v>114</v>
      </c>
      <c r="H35" s="305"/>
      <c r="I35" s="305"/>
      <c r="J35" s="305"/>
      <c r="K35" s="305"/>
      <c r="L35" s="306"/>
    </row>
    <row r="36" spans="1:12" s="2" customFormat="1" ht="20.100000000000001" customHeight="1" thickBot="1">
      <c r="A36" s="236"/>
      <c r="B36" s="94" t="s">
        <v>22</v>
      </c>
      <c r="C36" s="20" t="s">
        <v>23</v>
      </c>
      <c r="D36" s="21">
        <f t="shared" ref="D36" si="3">E36*0.65</f>
        <v>130</v>
      </c>
      <c r="E36" s="22">
        <v>200</v>
      </c>
      <c r="F36" s="19">
        <f t="shared" ref="F36" si="4">($B$6*D36)+($B$7*E36)</f>
        <v>0</v>
      </c>
      <c r="G36" s="429"/>
      <c r="H36" s="430"/>
      <c r="I36" s="430"/>
      <c r="J36" s="430"/>
      <c r="K36" s="430"/>
      <c r="L36" s="431"/>
    </row>
    <row r="37" spans="1:12" s="2" customFormat="1" ht="13.5">
      <c r="B37" s="6"/>
    </row>
    <row r="38" spans="1:12" s="2" customFormat="1" ht="13.5">
      <c r="B38" s="6"/>
    </row>
    <row r="39" spans="1:12" s="2" customFormat="1" ht="13.5">
      <c r="B39" s="6"/>
    </row>
    <row r="40" spans="1:12" s="2" customFormat="1" ht="13.5">
      <c r="B40" s="6"/>
    </row>
    <row r="41" spans="1:12" s="2" customFormat="1" ht="13.5">
      <c r="B41" s="6"/>
    </row>
    <row r="42" spans="1:12" s="2" customFormat="1" ht="13.5">
      <c r="B42" s="6"/>
    </row>
    <row r="43" spans="1:12" s="2" customFormat="1" ht="13.5">
      <c r="B43" s="6"/>
    </row>
    <row r="44" spans="1:12" s="2" customFormat="1" ht="13.5">
      <c r="B44" s="6"/>
    </row>
    <row r="45" spans="1:12" s="2" customFormat="1" ht="13.5">
      <c r="B45" s="6"/>
    </row>
    <row r="46" spans="1:12" s="2" customFormat="1" ht="17.25" customHeight="1">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6.5" customHeight="1">
      <c r="B102" s="6"/>
    </row>
    <row r="103" spans="2:2" s="2" customFormat="1" ht="16.5" customHeight="1">
      <c r="B103" s="6"/>
    </row>
    <row r="104" spans="2:2" s="2" customFormat="1" ht="16.5" customHeight="1">
      <c r="B104" s="6"/>
    </row>
    <row r="105" spans="2:2" s="2" customFormat="1" ht="16.5" customHeight="1">
      <c r="B105" s="6"/>
    </row>
    <row r="106" spans="2:2" s="2" customFormat="1" ht="16.5" customHeight="1">
      <c r="B106" s="6"/>
    </row>
    <row r="107" spans="2:2" s="2" customFormat="1" ht="16.5" customHeight="1">
      <c r="B107" s="6"/>
    </row>
    <row r="108" spans="2:2" s="2" customFormat="1" ht="17.25" customHeight="1">
      <c r="B108" s="6"/>
    </row>
    <row r="109" spans="2:2" s="2" customFormat="1" ht="17.25" customHeight="1">
      <c r="B109" s="6"/>
    </row>
    <row r="110" spans="2:2" s="2" customFormat="1" ht="13.5">
      <c r="B110" s="6"/>
    </row>
    <row r="111" spans="2:2" s="2" customFormat="1" ht="13.5">
      <c r="B111" s="6"/>
    </row>
    <row r="112" spans="2:2" s="2" customFormat="1" ht="16.5" customHeight="1">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sheetData>
  <mergeCells count="17">
    <mergeCell ref="G34:L34"/>
    <mergeCell ref="G35:L35"/>
    <mergeCell ref="A31:A36"/>
    <mergeCell ref="A10:A30"/>
    <mergeCell ref="A1:L3"/>
    <mergeCell ref="A5:B5"/>
    <mergeCell ref="G9:L9"/>
    <mergeCell ref="B22:B29"/>
    <mergeCell ref="G22:L29"/>
    <mergeCell ref="G36:L36"/>
    <mergeCell ref="B10:B16"/>
    <mergeCell ref="G10:L16"/>
    <mergeCell ref="B17:B21"/>
    <mergeCell ref="G17:L21"/>
    <mergeCell ref="G30:L30"/>
    <mergeCell ref="B31:B33"/>
    <mergeCell ref="G31:L33"/>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12</vt:i4>
      </vt:variant>
    </vt:vector>
  </HeadingPairs>
  <TitlesOfParts>
    <vt:vector size="12" baseType="lpstr">
      <vt:lpstr>방학식단1</vt:lpstr>
      <vt:lpstr>방학식단2</vt:lpstr>
      <vt:lpstr>방학식단3</vt:lpstr>
      <vt:lpstr>방학식단4</vt:lpstr>
      <vt:lpstr>방학식단5</vt:lpstr>
      <vt:lpstr>방학식단6</vt:lpstr>
      <vt:lpstr>방학식단7</vt:lpstr>
      <vt:lpstr>방학식단8</vt:lpstr>
      <vt:lpstr>방학식단9</vt:lpstr>
      <vt:lpstr>방학식단10</vt:lpstr>
      <vt:lpstr>방학식단11</vt:lpstr>
      <vt:lpstr>방학식단12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2025-11-14T02:02:19Z</cp:lastPrinted>
  <dcterms:created xsi:type="dcterms:W3CDTF">2015-01-29T05:11:46Z</dcterms:created>
  <dcterms:modified xsi:type="dcterms:W3CDTF">2026-01-15T05:23:28Z</dcterms:modified>
</cp:coreProperties>
</file>